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702AC4D6-833B-486F-9D69-46CFF2FD93F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Rekapitulace stavby" sheetId="1" r:id="rId1"/>
    <sheet name="13 - Staveb.úpravy a změn..." sheetId="2" r:id="rId2"/>
  </sheets>
  <definedNames>
    <definedName name="_xlnm._FilterDatabase" localSheetId="1" hidden="1">'13 - Staveb.úpravy a změn...'!$C$128:$K$177</definedName>
    <definedName name="_xlnm.Print_Titles" localSheetId="1">'13 - Staveb.úpravy a změn...'!$128:$128</definedName>
    <definedName name="_xlnm.Print_Titles" localSheetId="0">'Rekapitulace stavby'!$92:$92</definedName>
    <definedName name="_xlnm.Print_Area" localSheetId="1">'13 - Staveb.úpravy a změn...'!$C$4:$J$76,'13 - Staveb.úpravy a změn...'!$C$82:$J$112,'13 - Staveb.úpravy a změn...'!$C$118:$K$177</definedName>
    <definedName name="_xlnm.Print_Area" localSheetId="0">'Rekapitulace stavby'!$D$4:$AO$76,'Rekapitulace stavby'!$C$82:$AQ$103</definedName>
  </definedNames>
  <calcPr calcId="191029"/>
</workbook>
</file>

<file path=xl/calcChain.xml><?xml version="1.0" encoding="utf-8"?>
<calcChain xmlns="http://schemas.openxmlformats.org/spreadsheetml/2006/main">
  <c r="F87" i="2" l="1"/>
  <c r="J37" i="2" l="1"/>
  <c r="J36" i="2"/>
  <c r="AY95" i="1" s="1"/>
  <c r="J35" i="2"/>
  <c r="AX95" i="1" s="1"/>
  <c r="BI177" i="2"/>
  <c r="BH177" i="2"/>
  <c r="BG177" i="2"/>
  <c r="BF177" i="2"/>
  <c r="T177" i="2"/>
  <c r="T176" i="2" s="1"/>
  <c r="R177" i="2"/>
  <c r="R176" i="2" s="1"/>
  <c r="P177" i="2"/>
  <c r="P176" i="2" s="1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J125" i="2"/>
  <c r="F123" i="2"/>
  <c r="E121" i="2"/>
  <c r="BI110" i="2"/>
  <c r="BH110" i="2"/>
  <c r="BG110" i="2"/>
  <c r="BF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BI106" i="2"/>
  <c r="BH106" i="2"/>
  <c r="BG106" i="2"/>
  <c r="BF106" i="2"/>
  <c r="BE106" i="2"/>
  <c r="BI105" i="2"/>
  <c r="BH105" i="2"/>
  <c r="BG105" i="2"/>
  <c r="BF105" i="2"/>
  <c r="BE105" i="2"/>
  <c r="J89" i="2"/>
  <c r="E85" i="2"/>
  <c r="J22" i="2"/>
  <c r="E22" i="2"/>
  <c r="J126" i="2" s="1"/>
  <c r="J21" i="2"/>
  <c r="F126" i="2"/>
  <c r="J13" i="2"/>
  <c r="E13" i="2"/>
  <c r="F125" i="2" s="1"/>
  <c r="J12" i="2"/>
  <c r="J10" i="2"/>
  <c r="J123" i="2"/>
  <c r="CK101" i="1"/>
  <c r="CJ101" i="1"/>
  <c r="CI101" i="1"/>
  <c r="CH101" i="1"/>
  <c r="CG101" i="1"/>
  <c r="CF101" i="1"/>
  <c r="BZ101" i="1"/>
  <c r="CE101" i="1"/>
  <c r="CK100" i="1"/>
  <c r="CJ100" i="1"/>
  <c r="CI100" i="1"/>
  <c r="CH100" i="1"/>
  <c r="CG100" i="1"/>
  <c r="CF100" i="1"/>
  <c r="BZ100" i="1"/>
  <c r="CE100" i="1"/>
  <c r="CK99" i="1"/>
  <c r="CJ99" i="1"/>
  <c r="CI99" i="1"/>
  <c r="CH99" i="1"/>
  <c r="CG99" i="1"/>
  <c r="CF99" i="1"/>
  <c r="BZ99" i="1"/>
  <c r="CE99" i="1"/>
  <c r="CK98" i="1"/>
  <c r="CJ98" i="1"/>
  <c r="CI98" i="1"/>
  <c r="CH98" i="1"/>
  <c r="CG98" i="1"/>
  <c r="CF98" i="1"/>
  <c r="BZ98" i="1"/>
  <c r="CE98" i="1"/>
  <c r="L90" i="1"/>
  <c r="AM90" i="1"/>
  <c r="AM89" i="1"/>
  <c r="AM87" i="1"/>
  <c r="L87" i="1"/>
  <c r="L85" i="1"/>
  <c r="L84" i="1"/>
  <c r="J177" i="2"/>
  <c r="J173" i="2"/>
  <c r="J171" i="2"/>
  <c r="J170" i="2"/>
  <c r="J168" i="2"/>
  <c r="J167" i="2"/>
  <c r="J165" i="2"/>
  <c r="J163" i="2"/>
  <c r="J162" i="2"/>
  <c r="J159" i="2"/>
  <c r="J158" i="2"/>
  <c r="BK156" i="2"/>
  <c r="BK153" i="2"/>
  <c r="J152" i="2"/>
  <c r="J149" i="2"/>
  <c r="BK148" i="2"/>
  <c r="J147" i="2"/>
  <c r="J146" i="2"/>
  <c r="BK144" i="2"/>
  <c r="J140" i="2"/>
  <c r="J138" i="2"/>
  <c r="BK136" i="2"/>
  <c r="J134" i="2"/>
  <c r="J133" i="2"/>
  <c r="BK177" i="2"/>
  <c r="J174" i="2"/>
  <c r="BK173" i="2"/>
  <c r="BK171" i="2"/>
  <c r="BK170" i="2"/>
  <c r="BK169" i="2"/>
  <c r="BK166" i="2"/>
  <c r="BK165" i="2"/>
  <c r="BK164" i="2"/>
  <c r="BK163" i="2"/>
  <c r="BK158" i="2"/>
  <c r="J157" i="2"/>
  <c r="J156" i="2"/>
  <c r="J153" i="2"/>
  <c r="BK151" i="2"/>
  <c r="J150" i="2"/>
  <c r="BK147" i="2"/>
  <c r="BK146" i="2"/>
  <c r="BK142" i="2"/>
  <c r="J139" i="2"/>
  <c r="BK138" i="2"/>
  <c r="J135" i="2"/>
  <c r="BK134" i="2"/>
  <c r="BK133" i="2"/>
  <c r="J132" i="2"/>
  <c r="J175" i="2"/>
  <c r="BK174" i="2"/>
  <c r="J169" i="2"/>
  <c r="BK167" i="2"/>
  <c r="BK162" i="2"/>
  <c r="BK161" i="2"/>
  <c r="J160" i="2"/>
  <c r="BK154" i="2"/>
  <c r="BK152" i="2"/>
  <c r="J151" i="2"/>
  <c r="BK150" i="2"/>
  <c r="BK149" i="2"/>
  <c r="J144" i="2"/>
  <c r="J143" i="2"/>
  <c r="J141" i="2"/>
  <c r="BK140" i="2"/>
  <c r="J136" i="2"/>
  <c r="BK135" i="2"/>
  <c r="AS94" i="1"/>
  <c r="BK175" i="2"/>
  <c r="BK168" i="2"/>
  <c r="J166" i="2"/>
  <c r="J164" i="2"/>
  <c r="J161" i="2"/>
  <c r="BK160" i="2"/>
  <c r="BK159" i="2"/>
  <c r="BK157" i="2"/>
  <c r="J154" i="2"/>
  <c r="J148" i="2"/>
  <c r="BK143" i="2"/>
  <c r="J142" i="2"/>
  <c r="BK141" i="2"/>
  <c r="BK139" i="2"/>
  <c r="BK132" i="2"/>
  <c r="BK131" i="2" l="1"/>
  <c r="J131" i="2"/>
  <c r="J96" i="2"/>
  <c r="T131" i="2"/>
  <c r="T137" i="2"/>
  <c r="BK155" i="2"/>
  <c r="J155" i="2"/>
  <c r="J99" i="2"/>
  <c r="BK172" i="2"/>
  <c r="J172" i="2"/>
  <c r="J100" i="2"/>
  <c r="R131" i="2"/>
  <c r="P137" i="2"/>
  <c r="P145" i="2"/>
  <c r="P155" i="2"/>
  <c r="R172" i="2"/>
  <c r="BK137" i="2"/>
  <c r="J137" i="2"/>
  <c r="J97" i="2"/>
  <c r="R137" i="2"/>
  <c r="T145" i="2"/>
  <c r="R155" i="2"/>
  <c r="P172" i="2"/>
  <c r="P131" i="2"/>
  <c r="P130" i="2" s="1"/>
  <c r="P129" i="2" s="1"/>
  <c r="AU95" i="1" s="1"/>
  <c r="AU94" i="1" s="1"/>
  <c r="BK145" i="2"/>
  <c r="J145" i="2" s="1"/>
  <c r="J98" i="2" s="1"/>
  <c r="R145" i="2"/>
  <c r="T155" i="2"/>
  <c r="T172" i="2"/>
  <c r="J87" i="2"/>
  <c r="J90" i="2"/>
  <c r="BE134" i="2"/>
  <c r="BE136" i="2"/>
  <c r="BE144" i="2"/>
  <c r="BE149" i="2"/>
  <c r="BE151" i="2"/>
  <c r="BE152" i="2"/>
  <c r="BE153" i="2"/>
  <c r="BE162" i="2"/>
  <c r="BE163" i="2"/>
  <c r="BE169" i="2"/>
  <c r="BE171" i="2"/>
  <c r="BE177" i="2"/>
  <c r="F90" i="2"/>
  <c r="BE133" i="2"/>
  <c r="BE138" i="2"/>
  <c r="BE142" i="2"/>
  <c r="BE147" i="2"/>
  <c r="BE156" i="2"/>
  <c r="BE158" i="2"/>
  <c r="BE164" i="2"/>
  <c r="BE165" i="2"/>
  <c r="BE168" i="2"/>
  <c r="BE170" i="2"/>
  <c r="BE135" i="2"/>
  <c r="BE139" i="2"/>
  <c r="BE143" i="2"/>
  <c r="BE148" i="2"/>
  <c r="BE154" i="2"/>
  <c r="BE159" i="2"/>
  <c r="BE161" i="2"/>
  <c r="BE167" i="2"/>
  <c r="BE174" i="2"/>
  <c r="BE175" i="2"/>
  <c r="BE132" i="2"/>
  <c r="BE140" i="2"/>
  <c r="BE141" i="2"/>
  <c r="BE146" i="2"/>
  <c r="BE150" i="2"/>
  <c r="BE157" i="2"/>
  <c r="BE160" i="2"/>
  <c r="BE166" i="2"/>
  <c r="BE173" i="2"/>
  <c r="BK176" i="2"/>
  <c r="J176" i="2"/>
  <c r="J101" i="2" s="1"/>
  <c r="F35" i="2"/>
  <c r="BB95" i="1"/>
  <c r="BB94" i="1"/>
  <c r="AX94" i="1" s="1"/>
  <c r="F34" i="2"/>
  <c r="BA95" i="1"/>
  <c r="BA94" i="1"/>
  <c r="W33" i="1" s="1"/>
  <c r="F36" i="2"/>
  <c r="BC95" i="1"/>
  <c r="BC94" i="1"/>
  <c r="AY94" i="1" s="1"/>
  <c r="F37" i="2"/>
  <c r="BD95" i="1"/>
  <c r="BD94" i="1"/>
  <c r="W36" i="1" s="1"/>
  <c r="J34" i="2"/>
  <c r="AW95" i="1"/>
  <c r="T130" i="2" l="1"/>
  <c r="T129" i="2" s="1"/>
  <c r="R130" i="2"/>
  <c r="R129" i="2"/>
  <c r="BK130" i="2"/>
  <c r="J130" i="2" s="1"/>
  <c r="J95" i="2" s="1"/>
  <c r="W34" i="1"/>
  <c r="AW94" i="1"/>
  <c r="AK33" i="1" s="1"/>
  <c r="W35" i="1"/>
  <c r="BK129" i="2" l="1"/>
  <c r="J129" i="2"/>
  <c r="J94" i="2"/>
  <c r="J28" i="2" l="1"/>
  <c r="J110" i="2" l="1"/>
  <c r="J104" i="2" s="1"/>
  <c r="J29" i="2" s="1"/>
  <c r="J30" i="2" s="1"/>
  <c r="AG95" i="1" s="1"/>
  <c r="BE110" i="2" l="1"/>
  <c r="AG94" i="1"/>
  <c r="AG99" i="1"/>
  <c r="J33" i="2"/>
  <c r="AV95" i="1" s="1"/>
  <c r="AT95" i="1" s="1"/>
  <c r="J112" i="2"/>
  <c r="CD99" i="1" l="1"/>
  <c r="J39" i="2"/>
  <c r="AN95" i="1"/>
  <c r="AK26" i="1"/>
  <c r="AV99" i="1"/>
  <c r="BY99" i="1"/>
  <c r="AG101" i="1"/>
  <c r="CD101" i="1"/>
  <c r="F33" i="2"/>
  <c r="AZ95" i="1"/>
  <c r="AZ94" i="1"/>
  <c r="AV94" i="1"/>
  <c r="AG98" i="1"/>
  <c r="CD98" i="1"/>
  <c r="AG100" i="1"/>
  <c r="CD100" i="1"/>
  <c r="AN99" i="1" l="1"/>
  <c r="AV98" i="1"/>
  <c r="BY98" i="1"/>
  <c r="AT94" i="1"/>
  <c r="AN94" i="1" s="1"/>
  <c r="AV101" i="1"/>
  <c r="BY101" i="1"/>
  <c r="AV100" i="1"/>
  <c r="BY100" i="1" s="1"/>
  <c r="AG97" i="1"/>
  <c r="AK27" i="1"/>
  <c r="W32" i="1"/>
  <c r="AK29" i="1" l="1"/>
  <c r="AK32" i="1"/>
  <c r="AN100" i="1"/>
  <c r="AN98" i="1"/>
  <c r="AN101" i="1"/>
  <c r="AG103" i="1"/>
  <c r="AK38" i="1" l="1"/>
  <c r="AN97" i="1"/>
  <c r="AN103" i="1" l="1"/>
</calcChain>
</file>

<file path=xl/sharedStrings.xml><?xml version="1.0" encoding="utf-8"?>
<sst xmlns="http://schemas.openxmlformats.org/spreadsheetml/2006/main" count="958" uniqueCount="284">
  <si>
    <t>Export Komplet</t>
  </si>
  <si>
    <t/>
  </si>
  <si>
    <t>2.0</t>
  </si>
  <si>
    <t>False</t>
  </si>
  <si>
    <t>{3aa7ffb0-41b0-4d91-ad93-e1a01fd18ef2}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</si>
  <si>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</si>
  <si>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</si>
  <si>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</si>
  <si>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</si>
  <si>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</si>
  <si>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</si>
  <si>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</si>
  <si>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</si>
  <si>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</si>
  <si>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</si>
  <si>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</si>
  <si>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</si>
  <si>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Staveb.úpravy a změna užívání části stavby somu s peč.službou, Masarykovo nám. 650/11, Kopřivnice</t>
  </si>
  <si>
    <t>CC-CZ:</t>
  </si>
  <si>
    <t>Místo:</t>
  </si>
  <si>
    <t>Kopřivnice</t>
  </si>
  <si>
    <t>Datum:</t>
  </si>
  <si>
    <t>19. 8. 2020</t>
  </si>
  <si>
    <t>Zadavatel:</t>
  </si>
  <si>
    <t>IČ:</t>
  </si>
  <si>
    <t xml:space="preserve"> </t>
  </si>
  <si>
    <t>DIČ:</t>
  </si>
  <si>
    <t>Uchazeč:</t>
  </si>
  <si>
    <t>Projektant:</t>
  </si>
  <si>
    <t>Radim Šelong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</si>
  <si>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</si>
  <si>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</si>
  <si>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</si>
  <si>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</si>
  <si>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</si>
  <si>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</si>
  <si>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</si>
  <si>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</si>
  <si>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</si>
  <si>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</si>
  <si>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</si>
  <si>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</si>
  <si>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</si>
  <si>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</si>
  <si>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</si>
  <si>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</si>
  <si>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</si>
  <si>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</si>
  <si>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</si>
  <si>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</si>
  <si>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</si>
  <si>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</si>
  <si>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</si>
  <si>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</si>
  <si>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</si>
  <si>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</si>
  <si>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</si>
  <si>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</si>
  <si>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</si>
  <si>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</si>
  <si>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</si>
  <si>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</si>
  <si>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</si>
  <si>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</si>
  <si>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</si>
  <si>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</si>
  <si>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</si>
  <si>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</si>
  <si>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</si>
  <si>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</si>
  <si>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</si>
  <si>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</si>
  <si>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</si>
  <si>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</si>
  <si>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</si>
  <si>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</si>
  <si>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</si>
  <si>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</si>
  <si>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</si>
  <si>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</si>
  <si>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</si>
  <si>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</si>
  <si>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</si>
  <si>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</si>
  <si>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</si>
  <si>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</si>
  <si>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</si>
  <si>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</si>
  <si>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</si>
  <si>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</si>
  <si>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</si>
  <si>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2</t>
  </si>
  <si>
    <t>KRYCÍ LIST SOUPISU PRACÍ</t>
  </si>
  <si>
    <t>Náklady z rozpočtu</t>
  </si>
  <si>
    <t>REKAPITULACE ČLENĚNÍ SOUPISU PRACÍ</t>
  </si>
  <si>
    <t>Kód dílu - Popis</t>
  </si>
  <si>
    <t>Cena celkem [CZK]</t>
  </si>
  <si>
    <t>1) Náklady ze soupisu prací</t>
  </si>
  <si>
    <t>-1</t>
  </si>
  <si>
    <t>D1 - SO 04 - Vytápění</t>
  </si>
  <si>
    <t xml:space="preserve">    PSV - izolace tepelne</t>
  </si>
  <si>
    <t xml:space="preserve">    D2 - POTRUBí</t>
  </si>
  <si>
    <t xml:space="preserve">    D3 - ARMATURY</t>
  </si>
  <si>
    <t xml:space="preserve">    D4 - otopná tělesa</t>
  </si>
  <si>
    <t xml:space="preserve">    D5 - natery</t>
  </si>
  <si>
    <t xml:space="preserve">    D6 - hodinove zuctovaci sazby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</si>
  <si>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</si>
  <si>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</si>
  <si>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</si>
  <si>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</si>
  <si>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</si>
  <si>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</si>
  <si>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</si>
  <si>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</si>
  <si>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</si>
  <si>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</si>
  <si>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</si>
  <si>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</si>
  <si>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</si>
  <si>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</si>
  <si>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</si>
  <si>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</si>
  <si>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</si>
  <si>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</si>
  <si>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</si>
  <si>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</si>
  <si>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</si>
  <si>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</si>
  <si>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</si>
  <si>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SO 04 - Vytápění</t>
  </si>
  <si>
    <t>ROZPOCET</t>
  </si>
  <si>
    <t>PSV</t>
  </si>
  <si>
    <t>izolace tepelne</t>
  </si>
  <si>
    <t>K</t>
  </si>
  <si>
    <t>713463213</t>
  </si>
  <si>
    <t>Montáž izolace tepelné potrubí potrubními pouzdry s Al fólií staženými Al páskou 1x D do 150 mm</t>
  </si>
  <si>
    <t>m</t>
  </si>
  <si>
    <t>16</t>
  </si>
  <si>
    <t>713111</t>
  </si>
  <si>
    <t>IZOL POUZDRY Z MIN VLNY S AL FOLII 15-30</t>
  </si>
  <si>
    <t>M</t>
  </si>
  <si>
    <t>4</t>
  </si>
  <si>
    <t>3</t>
  </si>
  <si>
    <t>713112</t>
  </si>
  <si>
    <t>IZOL POUZDRY Z MIN VLNY S AL FOLII 17-30</t>
  </si>
  <si>
    <t>6</t>
  </si>
  <si>
    <t>713113</t>
  </si>
  <si>
    <t>IZOL POUZDRY Z MIN VLNY S AL FOLII 21-30</t>
  </si>
  <si>
    <t>8</t>
  </si>
  <si>
    <t>5</t>
  </si>
  <si>
    <t>713114</t>
  </si>
  <si>
    <t>IZOL POUZDRY Z MIN VLNY S AL FOLII 27-40</t>
  </si>
  <si>
    <t>10</t>
  </si>
  <si>
    <t>D2</t>
  </si>
  <si>
    <t>POTRUBí</t>
  </si>
  <si>
    <t>733122202</t>
  </si>
  <si>
    <t>Potrubí z uhlíkové oceli hladké spojované lisováním D 15/1,2</t>
  </si>
  <si>
    <t>20</t>
  </si>
  <si>
    <t>733122203</t>
  </si>
  <si>
    <t>Potrubí z uhlíkové oceli hladké spojované lisováním D 18/1,5</t>
  </si>
  <si>
    <t>22</t>
  </si>
  <si>
    <t>733122204</t>
  </si>
  <si>
    <t>Potrubí z uhlíkové oceli hladké spojované lisováním D 22/1,5</t>
  </si>
  <si>
    <t>24</t>
  </si>
  <si>
    <t>733122205</t>
  </si>
  <si>
    <t>Potrubí z uhlíkové oceli hladké spojované lisováním D 28/1,5</t>
  </si>
  <si>
    <t>26</t>
  </si>
  <si>
    <t>733190107</t>
  </si>
  <si>
    <t>Zkouška těsnosti potrubí ocelové do DN 40</t>
  </si>
  <si>
    <t>32</t>
  </si>
  <si>
    <t>733113113</t>
  </si>
  <si>
    <t>Příplatek k potrubí z trubek ocelových za zhotovení přípojky DN 15</t>
  </si>
  <si>
    <t>kus</t>
  </si>
  <si>
    <t>38</t>
  </si>
  <si>
    <t>7</t>
  </si>
  <si>
    <t>998733103</t>
  </si>
  <si>
    <t>Přesun hmot pro rozvody potrubí v objektech v do 24 m</t>
  </si>
  <si>
    <t>t</t>
  </si>
  <si>
    <t>40</t>
  </si>
  <si>
    <t>D3</t>
  </si>
  <si>
    <t>ARMATURY</t>
  </si>
  <si>
    <t>734209103</t>
  </si>
  <si>
    <t>Montáž armatury závitové s jedním závitem G 1/2</t>
  </si>
  <si>
    <t>42</t>
  </si>
  <si>
    <t>7342002</t>
  </si>
  <si>
    <t>Vypouštěcí kulový kohout, 1/2"</t>
  </si>
  <si>
    <t>KUS</t>
  </si>
  <si>
    <t>46</t>
  </si>
  <si>
    <t>734209113</t>
  </si>
  <si>
    <t>Montáž armatury závitové s dvěma závity G 1/2</t>
  </si>
  <si>
    <t>52</t>
  </si>
  <si>
    <t>7342004</t>
  </si>
  <si>
    <t>Dvojregulační radiátorový ventil rohový, kv 0,025-0,67 (2K), 1/2"</t>
  </si>
  <si>
    <t>54</t>
  </si>
  <si>
    <t>7342005</t>
  </si>
  <si>
    <t>Regulační radiátorové šroubení rohové, Kvs 1,74, 1/2"</t>
  </si>
  <si>
    <t>56</t>
  </si>
  <si>
    <t>734209115</t>
  </si>
  <si>
    <t>Montáž armatury závitové s dvěma závity G 1</t>
  </si>
  <si>
    <t>60</t>
  </si>
  <si>
    <t>7342007</t>
  </si>
  <si>
    <t>Kulový uzavírací kohout, 1"</t>
  </si>
  <si>
    <t>62</t>
  </si>
  <si>
    <t>734291951</t>
  </si>
  <si>
    <t>Montáž hlavice termostatického ovládání M30x1,5</t>
  </si>
  <si>
    <t>74</t>
  </si>
  <si>
    <t>9</t>
  </si>
  <si>
    <t>7342011</t>
  </si>
  <si>
    <t>Termostatická hlavice kapalinová se závitem M30x1,5</t>
  </si>
  <si>
    <t>76</t>
  </si>
  <si>
    <t>D4</t>
  </si>
  <si>
    <t>otopná tělesa</t>
  </si>
  <si>
    <t>735000912</t>
  </si>
  <si>
    <t>Vyregulování ventilu dvojregulačního s termostatickým ovládáním</t>
  </si>
  <si>
    <t>78</t>
  </si>
  <si>
    <t>735159110</t>
  </si>
  <si>
    <t>Montáž otopných těles panelových jednořadých délky do 1500 mm</t>
  </si>
  <si>
    <t>80</t>
  </si>
  <si>
    <t>7351520</t>
  </si>
  <si>
    <t>OT panelové s bočním přípojením, 10/600/600</t>
  </si>
  <si>
    <t>SOUBOR</t>
  </si>
  <si>
    <t>100</t>
  </si>
  <si>
    <t>7351521</t>
  </si>
  <si>
    <t>OT panelové s bočním přípojením, 11/500/500</t>
  </si>
  <si>
    <t>102</t>
  </si>
  <si>
    <t>7351524</t>
  </si>
  <si>
    <t>OT panelové s bočním přípojením, 11/500/800</t>
  </si>
  <si>
    <t>108</t>
  </si>
  <si>
    <t>7351528</t>
  </si>
  <si>
    <t>OT panelové s bočním přípojením, 11/600/500</t>
  </si>
  <si>
    <t>116</t>
  </si>
  <si>
    <t>7351529</t>
  </si>
  <si>
    <t>OT panelové s bočním přípojením, 11/600/900</t>
  </si>
  <si>
    <t>118</t>
  </si>
  <si>
    <t>735159210</t>
  </si>
  <si>
    <t>Montáž otopných těles panelových dvouřadých délky do 1140 mm</t>
  </si>
  <si>
    <t>126</t>
  </si>
  <si>
    <t>7351532</t>
  </si>
  <si>
    <t>OT panelové s bočním přípojením, 21/500/500</t>
  </si>
  <si>
    <t>128</t>
  </si>
  <si>
    <t>7351537</t>
  </si>
  <si>
    <t>OT panelové s bočním připojením 22/500/500</t>
  </si>
  <si>
    <t>138</t>
  </si>
  <si>
    <t>11</t>
  </si>
  <si>
    <t>735131317</t>
  </si>
  <si>
    <t>Montáž otopných těles článkových hliníkových o počtu článků 6 až 10</t>
  </si>
  <si>
    <t>soubor</t>
  </si>
  <si>
    <t>146</t>
  </si>
  <si>
    <t>12</t>
  </si>
  <si>
    <t>7351541</t>
  </si>
  <si>
    <t>OT čl. hliníkové s bočním připojením, výška 600, 10 článků</t>
  </si>
  <si>
    <t>148</t>
  </si>
  <si>
    <t>7351542</t>
  </si>
  <si>
    <t>Montážní balíček k hliník. tělesům</t>
  </si>
  <si>
    <t>150</t>
  </si>
  <si>
    <t>14</t>
  </si>
  <si>
    <t>735158210</t>
  </si>
  <si>
    <t>Tlak zkouška těl 1řad</t>
  </si>
  <si>
    <t>152</t>
  </si>
  <si>
    <t>735158220</t>
  </si>
  <si>
    <t>Tlak zkouška těl 2řad</t>
  </si>
  <si>
    <t>154</t>
  </si>
  <si>
    <t>998735103</t>
  </si>
  <si>
    <t>Přesun hmot pro otopná tělesa v objektech v do 24 m</t>
  </si>
  <si>
    <t>156</t>
  </si>
  <si>
    <t>D5</t>
  </si>
  <si>
    <t>natery</t>
  </si>
  <si>
    <t>783601715</t>
  </si>
  <si>
    <t>Odmaštění ředidlovým odmašťovačem potrubí DN do 50 mm</t>
  </si>
  <si>
    <t>687140476</t>
  </si>
  <si>
    <t>783614653</t>
  </si>
  <si>
    <t>Základní antikorozní jednonásobný syntetický samozákladující potrubí DN do 50 mm</t>
  </si>
  <si>
    <t>-1918647729</t>
  </si>
  <si>
    <t>783617603</t>
  </si>
  <si>
    <t>Krycí jednonásobný syntetický samozákladující nátěr potrubí DN do 50 mm</t>
  </si>
  <si>
    <t>-1743580893</t>
  </si>
  <si>
    <t>D6</t>
  </si>
  <si>
    <t>hodinove zuctovaci sazby</t>
  </si>
  <si>
    <t>111</t>
  </si>
  <si>
    <t>Demontážní práce vč. odvozu</t>
  </si>
  <si>
    <t>HODIN</t>
  </si>
  <si>
    <t>162</t>
  </si>
  <si>
    <t>Stavebník:</t>
  </si>
  <si>
    <t>Město Kopřivnice, Štefánikova 1163/12, 742 21 Kopřivnice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</si>
</sst>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 CE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4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Font="1" applyBorder="1" applyAlignment="1">
      <alignment vertical="center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0" fillId="0" borderId="23" xfId="0" applyFont="1" applyBorder="1" applyAlignment="1" applyProtection="1">
      <alignment horizontal="center" vertical="center"/>
      <protection locked="0"/>
    </xf>
    <xf numFmtId="49" fontId="20" fillId="0" borderId="23" xfId="0" applyNumberFormat="1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left" vertical="center" wrapText="1"/>
      <protection locked="0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167" fontId="20" fillId="0" borderId="23" xfId="0" applyNumberFormat="1" applyFont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2" fillId="5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6" borderId="0" xfId="0" applyFill="1"/>
    <xf numFmtId="0" fontId="2" fillId="6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2" fillId="6" borderId="0" xfId="0" applyFont="1" applyFill="1" applyAlignment="1" applyProtection="1">
      <alignment horizontal="left" vertical="center"/>
      <protection locked="0"/>
    </xf>
    <xf numFmtId="49" fontId="2" fillId="6" borderId="0" xfId="0" applyNumberFormat="1" applyFont="1" applyFill="1" applyAlignment="1" applyProtection="1">
      <alignment horizontal="left" vertical="center"/>
      <protection locked="0"/>
    </xf>
    <xf numFmtId="49" fontId="2" fillId="6" borderId="0" xfId="0" applyNumberFormat="1" applyFont="1" applyFill="1" applyAlignment="1" applyProtection="1">
      <alignment horizontal="left" vertical="center"/>
      <protection locked="0"/>
    </xf>
    <xf numFmtId="49" fontId="2" fillId="6" borderId="0" xfId="0" applyNumberFormat="1" applyFont="1" applyFill="1" applyAlignment="1">
      <alignment horizontal="left" vertical="center"/>
    </xf>
    <xf numFmtId="0" fontId="0" fillId="6" borderId="0" xfId="0" applyFont="1" applyFill="1" applyAlignment="1">
      <alignment vertical="center"/>
    </xf>
    <xf numFmtId="4" fontId="22" fillId="6" borderId="0" xfId="0" applyNumberFormat="1" applyFont="1" applyFill="1" applyAlignment="1">
      <alignment vertical="center"/>
    </xf>
    <xf numFmtId="0" fontId="7" fillId="6" borderId="0" xfId="0" applyFont="1" applyFill="1" applyAlignment="1">
      <alignment horizontal="left" vertical="center"/>
    </xf>
    <xf numFmtId="4" fontId="7" fillId="6" borderId="0" xfId="0" applyNumberFormat="1" applyFont="1" applyFill="1" applyAlignment="1" applyProtection="1">
      <alignment vertical="center"/>
      <protection locked="0"/>
    </xf>
    <xf numFmtId="4" fontId="7" fillId="6" borderId="0" xfId="0" applyNumberFormat="1" applyFont="1" applyFill="1" applyAlignment="1">
      <alignment vertical="center"/>
    </xf>
    <xf numFmtId="0" fontId="7" fillId="6" borderId="0" xfId="0" applyFont="1" applyFill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2" fillId="6" borderId="0" xfId="0" applyFont="1" applyFill="1" applyAlignment="1">
      <alignment horizontal="left" vertical="center"/>
    </xf>
    <xf numFmtId="0" fontId="32" fillId="0" borderId="0" xfId="0" applyFont="1"/>
    <xf numFmtId="0" fontId="0" fillId="6" borderId="0" xfId="0" applyFont="1" applyFill="1" applyAlignment="1" applyProtection="1">
      <alignment vertical="center"/>
      <protection locked="0"/>
    </xf>
    <xf numFmtId="4" fontId="7" fillId="6" borderId="0" xfId="0" applyNumberFormat="1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4" fontId="20" fillId="6" borderId="23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workbookViewId="0">
      <selection activeCell="P11" sqref="P11"/>
    </sheetView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 x14ac:dyDescent="0.2">
      <c r="AR2" s="209" t="s">
        <v>5</v>
      </c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S2" s="14" t="s">
        <v>6</v>
      </c>
      <c r="BT2" s="14" t="s">
        <v>7</v>
      </c>
    </row>
    <row r="3" spans="1:74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 x14ac:dyDescent="0.2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 x14ac:dyDescent="0.2">
      <c r="B5" s="17"/>
      <c r="D5" s="21" t="s">
        <v>13</v>
      </c>
      <c r="K5" s="194" t="s">
        <v>14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R5" s="17"/>
      <c r="BE5" s="191" t="s">
        <v>15</v>
      </c>
      <c r="BS5" s="14" t="s">
        <v>6</v>
      </c>
    </row>
    <row r="6" spans="1:74" s="1" customFormat="1" ht="36.950000000000003" customHeight="1" x14ac:dyDescent="0.2">
      <c r="B6" s="17"/>
      <c r="D6" s="23" t="s">
        <v>16</v>
      </c>
      <c r="K6" s="196" t="s">
        <v>17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R6" s="17"/>
      <c r="BE6" s="192"/>
      <c r="BS6" s="14" t="s">
        <v>6</v>
      </c>
    </row>
    <row r="7" spans="1:74" s="1" customFormat="1" ht="12" customHeight="1" x14ac:dyDescent="0.2">
      <c r="B7" s="17"/>
      <c r="D7" s="24" t="s">
        <v>282</v>
      </c>
      <c r="E7" s="211"/>
      <c r="F7" s="211"/>
      <c r="G7" s="211"/>
      <c r="H7" s="211"/>
      <c r="I7" s="211"/>
      <c r="J7" s="211"/>
      <c r="K7" s="212" t="s">
        <v>283</v>
      </c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3" t="s">
        <v>18</v>
      </c>
      <c r="AL7" s="211"/>
      <c r="AM7" s="211"/>
      <c r="AN7" s="212" t="s">
        <v>1</v>
      </c>
      <c r="AR7" s="17"/>
      <c r="BE7" s="192"/>
      <c r="BS7" s="14" t="s">
        <v>6</v>
      </c>
    </row>
    <row r="8" spans="1:74" s="1" customFormat="1" ht="12" customHeight="1" x14ac:dyDescent="0.2">
      <c r="B8" s="17"/>
      <c r="D8" s="24" t="s">
        <v>19</v>
      </c>
      <c r="E8" s="211"/>
      <c r="F8" s="211"/>
      <c r="G8" s="211"/>
      <c r="H8" s="211"/>
      <c r="I8" s="211"/>
      <c r="J8" s="211"/>
      <c r="K8" s="212" t="s">
        <v>20</v>
      </c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3" t="s">
        <v>21</v>
      </c>
      <c r="AL8" s="211"/>
      <c r="AM8" s="211"/>
      <c r="AN8" s="214" t="s">
        <v>22</v>
      </c>
      <c r="AR8" s="17"/>
      <c r="BE8" s="192"/>
      <c r="BS8" s="14" t="s">
        <v>6</v>
      </c>
    </row>
    <row r="9" spans="1:74" s="1" customFormat="1" ht="14.45" customHeight="1" x14ac:dyDescent="0.2">
      <c r="B9" s="17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R9" s="17"/>
      <c r="BE9" s="192"/>
      <c r="BS9" s="14" t="s">
        <v>6</v>
      </c>
    </row>
    <row r="10" spans="1:74" s="1" customFormat="1" ht="12" customHeight="1" x14ac:dyDescent="0.2">
      <c r="B10" s="17"/>
      <c r="D10" s="24" t="s">
        <v>23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3" t="s">
        <v>24</v>
      </c>
      <c r="AL10" s="211"/>
      <c r="AM10" s="211"/>
      <c r="AN10" s="212" t="s">
        <v>1</v>
      </c>
      <c r="AR10" s="17"/>
      <c r="BE10" s="192"/>
      <c r="BS10" s="14" t="s">
        <v>6</v>
      </c>
    </row>
    <row r="11" spans="1:74" s="1" customFormat="1" ht="18.399999999999999" customHeight="1" x14ac:dyDescent="0.2">
      <c r="B11" s="17"/>
      <c r="E11" s="212" t="s">
        <v>25</v>
      </c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3" t="s">
        <v>26</v>
      </c>
      <c r="AL11" s="211"/>
      <c r="AM11" s="211"/>
      <c r="AN11" s="212" t="s">
        <v>1</v>
      </c>
      <c r="AR11" s="17"/>
      <c r="BE11" s="192"/>
      <c r="BS11" s="14" t="s">
        <v>6</v>
      </c>
    </row>
    <row r="12" spans="1:74" s="1" customFormat="1" ht="6.95" customHeight="1" x14ac:dyDescent="0.2">
      <c r="B12" s="17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R12" s="17"/>
      <c r="BE12" s="192"/>
      <c r="BS12" s="14" t="s">
        <v>6</v>
      </c>
    </row>
    <row r="13" spans="1:74" s="1" customFormat="1" ht="12" customHeight="1" x14ac:dyDescent="0.2">
      <c r="B13" s="17"/>
      <c r="D13" s="24" t="s">
        <v>27</v>
      </c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3" t="s">
        <v>24</v>
      </c>
      <c r="AL13" s="211"/>
      <c r="AM13" s="211"/>
      <c r="AN13" s="215"/>
      <c r="AR13" s="17"/>
      <c r="BE13" s="192"/>
      <c r="BS13" s="14" t="s">
        <v>6</v>
      </c>
    </row>
    <row r="14" spans="1:74" ht="12.75" x14ac:dyDescent="0.2">
      <c r="B14" s="17"/>
      <c r="E14" s="216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3" t="s">
        <v>26</v>
      </c>
      <c r="AL14" s="211"/>
      <c r="AM14" s="211"/>
      <c r="AN14" s="215"/>
      <c r="AR14" s="17"/>
      <c r="BE14" s="192"/>
      <c r="BS14" s="14" t="s">
        <v>6</v>
      </c>
    </row>
    <row r="15" spans="1:74" s="1" customFormat="1" ht="6.95" customHeight="1" x14ac:dyDescent="0.2">
      <c r="B15" s="17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R15" s="17"/>
      <c r="BE15" s="192"/>
      <c r="BS15" s="14" t="s">
        <v>3</v>
      </c>
    </row>
    <row r="16" spans="1:74" s="1" customFormat="1" ht="12" customHeight="1" x14ac:dyDescent="0.2">
      <c r="B16" s="17"/>
      <c r="D16" s="24" t="s">
        <v>28</v>
      </c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3" t="s">
        <v>24</v>
      </c>
      <c r="AL16" s="211"/>
      <c r="AM16" s="211"/>
      <c r="AN16" s="212" t="s">
        <v>1</v>
      </c>
      <c r="AR16" s="17"/>
      <c r="BE16" s="192"/>
      <c r="BS16" s="14" t="s">
        <v>3</v>
      </c>
    </row>
    <row r="17" spans="1:71" s="1" customFormat="1" ht="18.399999999999999" customHeight="1" x14ac:dyDescent="0.2">
      <c r="B17" s="17"/>
      <c r="E17" s="22" t="s">
        <v>29</v>
      </c>
      <c r="AK17" s="24" t="s">
        <v>26</v>
      </c>
      <c r="AN17" s="22" t="s">
        <v>1</v>
      </c>
      <c r="AR17" s="17"/>
      <c r="BE17" s="192"/>
      <c r="BS17" s="14" t="s">
        <v>30</v>
      </c>
    </row>
    <row r="18" spans="1:71" s="1" customFormat="1" ht="6.95" customHeight="1" x14ac:dyDescent="0.2">
      <c r="B18" s="17"/>
      <c r="AR18" s="17"/>
      <c r="BE18" s="192"/>
      <c r="BS18" s="14" t="s">
        <v>6</v>
      </c>
    </row>
    <row r="19" spans="1:71" s="1" customFormat="1" ht="12" customHeight="1" x14ac:dyDescent="0.2">
      <c r="B19" s="17"/>
      <c r="D19" s="24" t="s">
        <v>31</v>
      </c>
      <c r="AK19" s="24" t="s">
        <v>24</v>
      </c>
      <c r="AN19" s="22" t="s">
        <v>1</v>
      </c>
      <c r="AR19" s="17"/>
      <c r="BE19" s="192"/>
      <c r="BS19" s="14" t="s">
        <v>6</v>
      </c>
    </row>
    <row r="20" spans="1:71" s="1" customFormat="1" ht="18.399999999999999" customHeight="1" x14ac:dyDescent="0.2">
      <c r="B20" s="17"/>
      <c r="E20" s="22" t="s">
        <v>25</v>
      </c>
      <c r="AK20" s="24" t="s">
        <v>26</v>
      </c>
      <c r="AN20" s="22" t="s">
        <v>1</v>
      </c>
      <c r="AR20" s="17"/>
      <c r="BE20" s="192"/>
      <c r="BS20" s="14" t="s">
        <v>30</v>
      </c>
    </row>
    <row r="21" spans="1:71" s="1" customFormat="1" ht="6.95" customHeight="1" x14ac:dyDescent="0.2">
      <c r="B21" s="17"/>
      <c r="AR21" s="17"/>
      <c r="BE21" s="192"/>
    </row>
    <row r="22" spans="1:71" s="1" customFormat="1" ht="12" customHeight="1" x14ac:dyDescent="0.2">
      <c r="B22" s="17"/>
      <c r="D22" s="24" t="s">
        <v>32</v>
      </c>
      <c r="AR22" s="17"/>
      <c r="BE22" s="192"/>
    </row>
    <row r="23" spans="1:71" s="1" customFormat="1" ht="16.5" customHeight="1" x14ac:dyDescent="0.2">
      <c r="B23" s="17"/>
      <c r="E23" s="197" t="s">
        <v>1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R23" s="17"/>
      <c r="BE23" s="192"/>
    </row>
    <row r="24" spans="1:71" s="1" customFormat="1" ht="6.95" customHeight="1" x14ac:dyDescent="0.2">
      <c r="B24" s="17"/>
      <c r="AR24" s="17"/>
      <c r="BE24" s="192"/>
    </row>
    <row r="25" spans="1:71" s="1" customFormat="1" ht="6.95" customHeight="1" x14ac:dyDescent="0.2">
      <c r="B25" s="17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7"/>
      <c r="BE25" s="192"/>
    </row>
    <row r="26" spans="1:71" s="1" customFormat="1" ht="14.45" customHeight="1" x14ac:dyDescent="0.2">
      <c r="B26" s="17"/>
      <c r="D26" s="27" t="s">
        <v>33</v>
      </c>
      <c r="AK26" s="198">
        <f>ROUND(AG94,2)</f>
        <v>0</v>
      </c>
      <c r="AL26" s="195"/>
      <c r="AM26" s="195"/>
      <c r="AN26" s="195"/>
      <c r="AO26" s="195"/>
      <c r="AR26" s="17"/>
      <c r="BE26" s="192"/>
    </row>
    <row r="27" spans="1:71" s="1" customFormat="1" ht="14.45" customHeight="1" x14ac:dyDescent="0.2">
      <c r="B27" s="17"/>
      <c r="D27" s="27" t="s">
        <v>34</v>
      </c>
      <c r="AK27" s="198">
        <f>ROUND(AG97, 2)</f>
        <v>0</v>
      </c>
      <c r="AL27" s="198"/>
      <c r="AM27" s="198"/>
      <c r="AN27" s="198"/>
      <c r="AO27" s="198"/>
      <c r="AR27" s="17"/>
      <c r="BE27" s="192"/>
    </row>
    <row r="28" spans="1:71" s="2" customFormat="1" ht="6.95" customHeight="1" x14ac:dyDescent="0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30"/>
      <c r="BE28" s="192"/>
    </row>
    <row r="29" spans="1:71" s="2" customFormat="1" ht="25.9" customHeight="1" x14ac:dyDescent="0.2">
      <c r="A29" s="29"/>
      <c r="B29" s="30"/>
      <c r="C29" s="29"/>
      <c r="D29" s="31" t="s">
        <v>35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99">
        <f>ROUND(AK26 + AK27, 2)</f>
        <v>0</v>
      </c>
      <c r="AL29" s="200"/>
      <c r="AM29" s="200"/>
      <c r="AN29" s="200"/>
      <c r="AO29" s="200"/>
      <c r="AP29" s="29"/>
      <c r="AQ29" s="29"/>
      <c r="AR29" s="30"/>
      <c r="BE29" s="192"/>
    </row>
    <row r="30" spans="1:71" s="2" customFormat="1" ht="6.95" customHeight="1" x14ac:dyDescent="0.2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30"/>
      <c r="BE30" s="192"/>
    </row>
    <row r="31" spans="1:71" s="2" customFormat="1" ht="12.75" x14ac:dyDescent="0.2">
      <c r="A31" s="29"/>
      <c r="B31" s="30"/>
      <c r="C31" s="29"/>
      <c r="D31" s="29"/>
      <c r="E31" s="29"/>
      <c r="F31" s="29"/>
      <c r="G31" s="29"/>
      <c r="H31" s="29"/>
      <c r="I31" s="29"/>
      <c r="J31" s="29"/>
      <c r="K31" s="29"/>
      <c r="L31" s="201" t="s">
        <v>36</v>
      </c>
      <c r="M31" s="201"/>
      <c r="N31" s="201"/>
      <c r="O31" s="201"/>
      <c r="P31" s="201"/>
      <c r="Q31" s="29"/>
      <c r="R31" s="29"/>
      <c r="S31" s="29"/>
      <c r="T31" s="29"/>
      <c r="U31" s="29"/>
      <c r="V31" s="29"/>
      <c r="W31" s="201" t="s">
        <v>37</v>
      </c>
      <c r="X31" s="201"/>
      <c r="Y31" s="201"/>
      <c r="Z31" s="201"/>
      <c r="AA31" s="201"/>
      <c r="AB31" s="201"/>
      <c r="AC31" s="201"/>
      <c r="AD31" s="201"/>
      <c r="AE31" s="201"/>
      <c r="AF31" s="29"/>
      <c r="AG31" s="29"/>
      <c r="AH31" s="29"/>
      <c r="AI31" s="29"/>
      <c r="AJ31" s="29"/>
      <c r="AK31" s="201" t="s">
        <v>38</v>
      </c>
      <c r="AL31" s="201"/>
      <c r="AM31" s="201"/>
      <c r="AN31" s="201"/>
      <c r="AO31" s="201"/>
      <c r="AP31" s="29"/>
      <c r="AQ31" s="29"/>
      <c r="AR31" s="30"/>
      <c r="BE31" s="192"/>
    </row>
    <row r="32" spans="1:71" s="3" customFormat="1" ht="14.45" customHeight="1" x14ac:dyDescent="0.2">
      <c r="B32" s="34"/>
      <c r="D32" s="24" t="s">
        <v>39</v>
      </c>
      <c r="F32" s="24" t="s">
        <v>40</v>
      </c>
      <c r="L32" s="202">
        <v>0.21</v>
      </c>
      <c r="M32" s="203"/>
      <c r="N32" s="203"/>
      <c r="O32" s="203"/>
      <c r="P32" s="203"/>
      <c r="W32" s="204">
        <f>ROUND(AZ94 + SUM(CD97:CD101), 2)</f>
        <v>0</v>
      </c>
      <c r="X32" s="203"/>
      <c r="Y32" s="203"/>
      <c r="Z32" s="203"/>
      <c r="AA32" s="203"/>
      <c r="AB32" s="203"/>
      <c r="AC32" s="203"/>
      <c r="AD32" s="203"/>
      <c r="AE32" s="203"/>
      <c r="AK32" s="204">
        <f>ROUND(AV94 + SUM(BY97:BY101), 2)</f>
        <v>0</v>
      </c>
      <c r="AL32" s="203"/>
      <c r="AM32" s="203"/>
      <c r="AN32" s="203"/>
      <c r="AO32" s="203"/>
      <c r="AR32" s="34"/>
      <c r="BE32" s="193"/>
    </row>
    <row r="33" spans="1:57" s="3" customFormat="1" ht="14.45" customHeight="1" x14ac:dyDescent="0.2">
      <c r="B33" s="34"/>
      <c r="F33" s="24" t="s">
        <v>41</v>
      </c>
      <c r="L33" s="202">
        <v>0.15</v>
      </c>
      <c r="M33" s="203"/>
      <c r="N33" s="203"/>
      <c r="O33" s="203"/>
      <c r="P33" s="203"/>
      <c r="W33" s="204">
        <f>ROUND(BA94 + SUM(CE97:CE101), 2)</f>
        <v>0</v>
      </c>
      <c r="X33" s="203"/>
      <c r="Y33" s="203"/>
      <c r="Z33" s="203"/>
      <c r="AA33" s="203"/>
      <c r="AB33" s="203"/>
      <c r="AC33" s="203"/>
      <c r="AD33" s="203"/>
      <c r="AE33" s="203"/>
      <c r="AK33" s="204">
        <f>ROUND(AW94 + SUM(BZ97:BZ101), 2)</f>
        <v>0</v>
      </c>
      <c r="AL33" s="203"/>
      <c r="AM33" s="203"/>
      <c r="AN33" s="203"/>
      <c r="AO33" s="203"/>
      <c r="AR33" s="34"/>
      <c r="BE33" s="193"/>
    </row>
    <row r="34" spans="1:57" s="3" customFormat="1" ht="14.45" hidden="1" customHeight="1" x14ac:dyDescent="0.2">
      <c r="B34" s="34"/>
      <c r="F34" s="24" t="s">
        <v>42</v>
      </c>
      <c r="L34" s="202">
        <v>0.21</v>
      </c>
      <c r="M34" s="203"/>
      <c r="N34" s="203"/>
      <c r="O34" s="203"/>
      <c r="P34" s="203"/>
      <c r="W34" s="204">
        <f>ROUND(BB94 + SUM(CF97:CF101), 2)</f>
        <v>0</v>
      </c>
      <c r="X34" s="203"/>
      <c r="Y34" s="203"/>
      <c r="Z34" s="203"/>
      <c r="AA34" s="203"/>
      <c r="AB34" s="203"/>
      <c r="AC34" s="203"/>
      <c r="AD34" s="203"/>
      <c r="AE34" s="203"/>
      <c r="AK34" s="204">
        <v>0</v>
      </c>
      <c r="AL34" s="203"/>
      <c r="AM34" s="203"/>
      <c r="AN34" s="203"/>
      <c r="AO34" s="203"/>
      <c r="AR34" s="34"/>
      <c r="BE34" s="193"/>
    </row>
    <row r="35" spans="1:57" s="3" customFormat="1" ht="14.45" hidden="1" customHeight="1" x14ac:dyDescent="0.2">
      <c r="B35" s="34"/>
      <c r="F35" s="24" t="s">
        <v>43</v>
      </c>
      <c r="L35" s="202">
        <v>0.15</v>
      </c>
      <c r="M35" s="203"/>
      <c r="N35" s="203"/>
      <c r="O35" s="203"/>
      <c r="P35" s="203"/>
      <c r="W35" s="204">
        <f>ROUND(BC94 + SUM(CG97:CG101), 2)</f>
        <v>0</v>
      </c>
      <c r="X35" s="203"/>
      <c r="Y35" s="203"/>
      <c r="Z35" s="203"/>
      <c r="AA35" s="203"/>
      <c r="AB35" s="203"/>
      <c r="AC35" s="203"/>
      <c r="AD35" s="203"/>
      <c r="AE35" s="203"/>
      <c r="AK35" s="204">
        <v>0</v>
      </c>
      <c r="AL35" s="203"/>
      <c r="AM35" s="203"/>
      <c r="AN35" s="203"/>
      <c r="AO35" s="203"/>
      <c r="AR35" s="34"/>
    </row>
    <row r="36" spans="1:57" s="3" customFormat="1" ht="14.45" hidden="1" customHeight="1" x14ac:dyDescent="0.2">
      <c r="B36" s="34"/>
      <c r="F36" s="24" t="s">
        <v>44</v>
      </c>
      <c r="L36" s="202">
        <v>0</v>
      </c>
      <c r="M36" s="203"/>
      <c r="N36" s="203"/>
      <c r="O36" s="203"/>
      <c r="P36" s="203"/>
      <c r="W36" s="204">
        <f>ROUND(BD94 + SUM(CH97:CH101), 2)</f>
        <v>0</v>
      </c>
      <c r="X36" s="203"/>
      <c r="Y36" s="203"/>
      <c r="Z36" s="203"/>
      <c r="AA36" s="203"/>
      <c r="AB36" s="203"/>
      <c r="AC36" s="203"/>
      <c r="AD36" s="203"/>
      <c r="AE36" s="203"/>
      <c r="AK36" s="204">
        <v>0</v>
      </c>
      <c r="AL36" s="203"/>
      <c r="AM36" s="203"/>
      <c r="AN36" s="203"/>
      <c r="AO36" s="203"/>
      <c r="AR36" s="34"/>
    </row>
    <row r="37" spans="1:57" s="2" customFormat="1" ht="6.95" customHeight="1" x14ac:dyDescent="0.2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2" customFormat="1" ht="25.9" customHeight="1" x14ac:dyDescent="0.2">
      <c r="A38" s="29"/>
      <c r="B38" s="30"/>
      <c r="C38" s="35"/>
      <c r="D38" s="36" t="s">
        <v>45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8" t="s">
        <v>46</v>
      </c>
      <c r="U38" s="37"/>
      <c r="V38" s="37"/>
      <c r="W38" s="37"/>
      <c r="X38" s="205" t="s">
        <v>47</v>
      </c>
      <c r="Y38" s="206"/>
      <c r="Z38" s="206"/>
      <c r="AA38" s="206"/>
      <c r="AB38" s="206"/>
      <c r="AC38" s="37"/>
      <c r="AD38" s="37"/>
      <c r="AE38" s="37"/>
      <c r="AF38" s="37"/>
      <c r="AG38" s="37"/>
      <c r="AH38" s="37"/>
      <c r="AI38" s="37"/>
      <c r="AJ38" s="37"/>
      <c r="AK38" s="207">
        <f>SUM(AK29:AK36)</f>
        <v>0</v>
      </c>
      <c r="AL38" s="206"/>
      <c r="AM38" s="206"/>
      <c r="AN38" s="206"/>
      <c r="AO38" s="208"/>
      <c r="AP38" s="35"/>
      <c r="AQ38" s="35"/>
      <c r="AR38" s="30"/>
      <c r="BE38" s="29"/>
    </row>
    <row r="39" spans="1:57" s="2" customFormat="1" ht="6.95" customHeight="1" x14ac:dyDescent="0.2">
      <c r="A39" s="29"/>
      <c r="B39" s="30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30"/>
      <c r="BE39" s="29"/>
    </row>
    <row r="40" spans="1:57" s="2" customFormat="1" ht="14.45" customHeight="1" x14ac:dyDescent="0.2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30"/>
      <c r="BE40" s="29"/>
    </row>
    <row r="41" spans="1:57" s="1" customFormat="1" ht="14.45" customHeight="1" x14ac:dyDescent="0.2">
      <c r="B41" s="17"/>
      <c r="AR41" s="17"/>
    </row>
    <row r="42" spans="1:57" s="1" customFormat="1" ht="14.45" customHeight="1" x14ac:dyDescent="0.2">
      <c r="B42" s="17"/>
      <c r="AR42" s="17"/>
    </row>
    <row r="43" spans="1:57" s="1" customFormat="1" ht="14.45" customHeight="1" x14ac:dyDescent="0.2">
      <c r="B43" s="17"/>
      <c r="AR43" s="17"/>
    </row>
    <row r="44" spans="1:57" s="1" customFormat="1" ht="14.45" customHeight="1" x14ac:dyDescent="0.2">
      <c r="B44" s="17"/>
      <c r="AR44" s="17"/>
    </row>
    <row r="45" spans="1:57" s="1" customFormat="1" ht="14.45" customHeight="1" x14ac:dyDescent="0.2">
      <c r="B45" s="17"/>
      <c r="AR45" s="17"/>
    </row>
    <row r="46" spans="1:57" s="1" customFormat="1" ht="14.45" customHeight="1" x14ac:dyDescent="0.2">
      <c r="B46" s="17"/>
      <c r="AR46" s="17"/>
    </row>
    <row r="47" spans="1:57" s="1" customFormat="1" ht="14.45" customHeight="1" x14ac:dyDescent="0.2">
      <c r="B47" s="17"/>
      <c r="AR47" s="17"/>
    </row>
    <row r="48" spans="1:57" s="1" customFormat="1" ht="14.45" customHeight="1" x14ac:dyDescent="0.2">
      <c r="B48" s="17"/>
      <c r="AR48" s="17"/>
    </row>
    <row r="49" spans="1:57" s="2" customFormat="1" ht="14.45" customHeight="1" x14ac:dyDescent="0.2">
      <c r="B49" s="39"/>
      <c r="D49" s="40" t="s">
        <v>48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49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 x14ac:dyDescent="0.2">
      <c r="B50" s="17"/>
      <c r="AR50" s="17"/>
    </row>
    <row r="51" spans="1:57" ht="11.25" x14ac:dyDescent="0.2">
      <c r="B51" s="17"/>
      <c r="AR51" s="17"/>
    </row>
    <row r="52" spans="1:57" ht="11.25" x14ac:dyDescent="0.2">
      <c r="B52" s="17"/>
      <c r="AR52" s="17"/>
    </row>
    <row r="53" spans="1:57" ht="11.25" x14ac:dyDescent="0.2">
      <c r="B53" s="17"/>
      <c r="AR53" s="17"/>
    </row>
    <row r="54" spans="1:57" ht="11.25" x14ac:dyDescent="0.2">
      <c r="B54" s="17"/>
      <c r="AR54" s="17"/>
    </row>
    <row r="55" spans="1:57" ht="11.25" x14ac:dyDescent="0.2">
      <c r="B55" s="17"/>
      <c r="AR55" s="17"/>
    </row>
    <row r="56" spans="1:57" ht="11.25" x14ac:dyDescent="0.2">
      <c r="B56" s="17"/>
      <c r="AR56" s="17"/>
    </row>
    <row r="57" spans="1:57" ht="11.25" x14ac:dyDescent="0.2">
      <c r="B57" s="17"/>
      <c r="AR57" s="17"/>
    </row>
    <row r="58" spans="1:57" ht="11.25" x14ac:dyDescent="0.2">
      <c r="B58" s="17"/>
      <c r="AR58" s="17"/>
    </row>
    <row r="59" spans="1:57" ht="11.25" x14ac:dyDescent="0.2">
      <c r="B59" s="17"/>
      <c r="AR59" s="17"/>
    </row>
    <row r="60" spans="1:57" s="2" customFormat="1" ht="12.75" x14ac:dyDescent="0.2">
      <c r="A60" s="29"/>
      <c r="B60" s="30"/>
      <c r="C60" s="29"/>
      <c r="D60" s="42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50</v>
      </c>
      <c r="AI60" s="32"/>
      <c r="AJ60" s="32"/>
      <c r="AK60" s="32"/>
      <c r="AL60" s="32"/>
      <c r="AM60" s="42" t="s">
        <v>51</v>
      </c>
      <c r="AN60" s="32"/>
      <c r="AO60" s="32"/>
      <c r="AP60" s="29"/>
      <c r="AQ60" s="29"/>
      <c r="AR60" s="30"/>
      <c r="BE60" s="29"/>
    </row>
    <row r="61" spans="1:57" ht="11.25" x14ac:dyDescent="0.2">
      <c r="B61" s="17"/>
      <c r="AR61" s="17"/>
    </row>
    <row r="62" spans="1:57" ht="11.25" x14ac:dyDescent="0.2">
      <c r="B62" s="17"/>
      <c r="AR62" s="17"/>
    </row>
    <row r="63" spans="1:57" ht="11.25" x14ac:dyDescent="0.2">
      <c r="B63" s="17"/>
      <c r="AR63" s="17"/>
    </row>
    <row r="64" spans="1:57" s="2" customFormat="1" ht="12.75" x14ac:dyDescent="0.2">
      <c r="A64" s="29"/>
      <c r="B64" s="30"/>
      <c r="C64" s="29"/>
      <c r="D64" s="40" t="s">
        <v>52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53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 ht="11.25" x14ac:dyDescent="0.2">
      <c r="B65" s="17"/>
      <c r="AR65" s="17"/>
    </row>
    <row r="66" spans="1:57" ht="11.25" x14ac:dyDescent="0.2">
      <c r="B66" s="17"/>
      <c r="AR66" s="17"/>
    </row>
    <row r="67" spans="1:57" ht="11.25" x14ac:dyDescent="0.2">
      <c r="B67" s="17"/>
      <c r="AR67" s="17"/>
    </row>
    <row r="68" spans="1:57" ht="11.25" x14ac:dyDescent="0.2">
      <c r="B68" s="17"/>
      <c r="AR68" s="17"/>
    </row>
    <row r="69" spans="1:57" ht="11.25" x14ac:dyDescent="0.2">
      <c r="B69" s="17"/>
      <c r="AR69" s="17"/>
    </row>
    <row r="70" spans="1:57" ht="11.25" x14ac:dyDescent="0.2">
      <c r="B70" s="17"/>
      <c r="AR70" s="17"/>
    </row>
    <row r="71" spans="1:57" ht="11.25" x14ac:dyDescent="0.2">
      <c r="B71" s="17"/>
      <c r="AR71" s="17"/>
    </row>
    <row r="72" spans="1:57" ht="11.25" x14ac:dyDescent="0.2">
      <c r="B72" s="17"/>
      <c r="AR72" s="17"/>
    </row>
    <row r="73" spans="1:57" ht="11.25" x14ac:dyDescent="0.2">
      <c r="B73" s="17"/>
      <c r="AR73" s="17"/>
    </row>
    <row r="74" spans="1:57" ht="11.25" x14ac:dyDescent="0.2">
      <c r="B74" s="17"/>
      <c r="AR74" s="17"/>
    </row>
    <row r="75" spans="1:57" s="2" customFormat="1" ht="12.75" x14ac:dyDescent="0.2">
      <c r="A75" s="29"/>
      <c r="B75" s="30"/>
      <c r="C75" s="29"/>
      <c r="D75" s="42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50</v>
      </c>
      <c r="AI75" s="32"/>
      <c r="AJ75" s="32"/>
      <c r="AK75" s="32"/>
      <c r="AL75" s="32"/>
      <c r="AM75" s="42" t="s">
        <v>51</v>
      </c>
      <c r="AN75" s="32"/>
      <c r="AO75" s="32"/>
      <c r="AP75" s="29"/>
      <c r="AQ75" s="29"/>
      <c r="AR75" s="30"/>
      <c r="BE75" s="29"/>
    </row>
    <row r="76" spans="1:57" s="2" customFormat="1" ht="11.25" x14ac:dyDescent="0.2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 x14ac:dyDescent="0.2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0" s="2" customFormat="1" ht="6.95" customHeight="1" x14ac:dyDescent="0.2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0" s="2" customFormat="1" ht="24.95" customHeight="1" x14ac:dyDescent="0.2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0" s="2" customFormat="1" ht="6.95" customHeight="1" x14ac:dyDescent="0.2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0" s="4" customFormat="1" ht="12" customHeight="1" x14ac:dyDescent="0.2">
      <c r="B84" s="48"/>
      <c r="C84" s="24" t="s">
        <v>13</v>
      </c>
      <c r="L84" s="4" t="str">
        <f>K5</f>
        <v>13</v>
      </c>
      <c r="AR84" s="48"/>
    </row>
    <row r="85" spans="1:90" s="5" customFormat="1" ht="36.950000000000003" customHeight="1" x14ac:dyDescent="0.2">
      <c r="B85" s="49"/>
      <c r="C85" s="50" t="s">
        <v>16</v>
      </c>
      <c r="L85" s="170" t="str">
        <f>K6</f>
        <v>Staveb.úpravy a změna užívání části stavby somu s peč.službou, Masarykovo nám. 650/11, Kopřivnice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9"/>
    </row>
    <row r="86" spans="1:90" s="2" customFormat="1" ht="6.95" customHeight="1" x14ac:dyDescent="0.2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0" s="2" customFormat="1" ht="12" customHeight="1" x14ac:dyDescent="0.2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Kopřivnice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172" t="str">
        <f>IF(AN8= "","",AN8)</f>
        <v>19. 8. 2020</v>
      </c>
      <c r="AN87" s="172"/>
      <c r="AO87" s="29"/>
      <c r="AP87" s="29"/>
      <c r="AQ87" s="29"/>
      <c r="AR87" s="30"/>
      <c r="BE87" s="29"/>
    </row>
    <row r="88" spans="1:90" s="2" customFormat="1" ht="6.95" customHeight="1" x14ac:dyDescent="0.2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0" s="2" customFormat="1" ht="15.2" customHeight="1" x14ac:dyDescent="0.2">
      <c r="A89" s="29"/>
      <c r="B89" s="30"/>
      <c r="C89" s="24" t="s">
        <v>282</v>
      </c>
      <c r="D89" s="1"/>
      <c r="E89" s="1"/>
      <c r="F89" s="1"/>
      <c r="L89" s="22" t="s">
        <v>283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29"/>
      <c r="AH89" s="29"/>
      <c r="AI89" s="24" t="s">
        <v>28</v>
      </c>
      <c r="AJ89" s="29"/>
      <c r="AK89" s="29"/>
      <c r="AL89" s="29"/>
      <c r="AM89" s="177" t="str">
        <f>IF(E17="","",E17)</f>
        <v>Radim Šelong</v>
      </c>
      <c r="AN89" s="178"/>
      <c r="AO89" s="178"/>
      <c r="AP89" s="178"/>
      <c r="AQ89" s="29"/>
      <c r="AR89" s="30"/>
      <c r="AS89" s="173" t="s">
        <v>55</v>
      </c>
      <c r="AT89" s="174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0" s="2" customFormat="1" ht="15.2" customHeight="1" x14ac:dyDescent="0.2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>
        <f>IF(E14= "Vyplň údaj","",E14)</f>
        <v>0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31</v>
      </c>
      <c r="AJ90" s="29"/>
      <c r="AK90" s="29"/>
      <c r="AL90" s="29"/>
      <c r="AM90" s="177" t="str">
        <f>IF(E20="","",E20)</f>
        <v xml:space="preserve"> </v>
      </c>
      <c r="AN90" s="178"/>
      <c r="AO90" s="178"/>
      <c r="AP90" s="178"/>
      <c r="AQ90" s="29"/>
      <c r="AR90" s="30"/>
      <c r="AS90" s="175"/>
      <c r="AT90" s="176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0" s="2" customFormat="1" ht="10.9" customHeight="1" x14ac:dyDescent="0.2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75"/>
      <c r="AT91" s="176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0" s="2" customFormat="1" ht="29.25" customHeight="1" x14ac:dyDescent="0.2">
      <c r="A92" s="29"/>
      <c r="B92" s="30"/>
      <c r="C92" s="182" t="s">
        <v>56</v>
      </c>
      <c r="D92" s="180"/>
      <c r="E92" s="180"/>
      <c r="F92" s="180"/>
      <c r="G92" s="180"/>
      <c r="H92" s="57"/>
      <c r="I92" s="179" t="s">
        <v>57</v>
      </c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3" t="s">
        <v>58</v>
      </c>
      <c r="AH92" s="180"/>
      <c r="AI92" s="180"/>
      <c r="AJ92" s="180"/>
      <c r="AK92" s="180"/>
      <c r="AL92" s="180"/>
      <c r="AM92" s="180"/>
      <c r="AN92" s="179" t="s">
        <v>59</v>
      </c>
      <c r="AO92" s="180"/>
      <c r="AP92" s="181"/>
      <c r="AQ92" s="58" t="s">
        <v>60</v>
      </c>
      <c r="AR92" s="30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  <c r="BE92" s="29"/>
    </row>
    <row r="93" spans="1:90" s="2" customFormat="1" ht="10.9" customHeight="1" x14ac:dyDescent="0.2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0" s="6" customFormat="1" ht="32.450000000000003" customHeight="1" x14ac:dyDescent="0.2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88">
        <f>ROUND(AG95,2)</f>
        <v>0</v>
      </c>
      <c r="AH94" s="188"/>
      <c r="AI94" s="188"/>
      <c r="AJ94" s="188"/>
      <c r="AK94" s="188"/>
      <c r="AL94" s="188"/>
      <c r="AM94" s="188"/>
      <c r="AN94" s="189">
        <f>SUM(AG94,AT94)</f>
        <v>0</v>
      </c>
      <c r="AO94" s="189"/>
      <c r="AP94" s="189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0</v>
      </c>
      <c r="AV94" s="71">
        <f>ROUND(AZ94*L32,2)</f>
        <v>0</v>
      </c>
      <c r="AW94" s="71">
        <f>ROUND(BA94*L33,2)</f>
        <v>0</v>
      </c>
      <c r="AX94" s="71">
        <f>ROUND(BB94*L32,2)</f>
        <v>0</v>
      </c>
      <c r="AY94" s="71">
        <f>ROUND(BC94*L33,2)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74</v>
      </c>
      <c r="BT94" s="74" t="s">
        <v>75</v>
      </c>
      <c r="BV94" s="74" t="s">
        <v>76</v>
      </c>
      <c r="BW94" s="74" t="s">
        <v>4</v>
      </c>
      <c r="BX94" s="74" t="s">
        <v>77</v>
      </c>
      <c r="CL94" s="74" t="s">
        <v>1</v>
      </c>
    </row>
    <row r="95" spans="1:90" s="7" customFormat="1" ht="37.5" customHeight="1" x14ac:dyDescent="0.2">
      <c r="A95" s="75" t="s">
        <v>78</v>
      </c>
      <c r="B95" s="76"/>
      <c r="C95" s="77"/>
      <c r="D95" s="184" t="s">
        <v>14</v>
      </c>
      <c r="E95" s="184"/>
      <c r="F95" s="184"/>
      <c r="G95" s="184"/>
      <c r="H95" s="184"/>
      <c r="I95" s="78"/>
      <c r="J95" s="184" t="s">
        <v>17</v>
      </c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5">
        <f>'13 - Staveb.úpravy a změn...'!J30</f>
        <v>0</v>
      </c>
      <c r="AH95" s="186"/>
      <c r="AI95" s="186"/>
      <c r="AJ95" s="186"/>
      <c r="AK95" s="186"/>
      <c r="AL95" s="186"/>
      <c r="AM95" s="186"/>
      <c r="AN95" s="185">
        <f>SUM(AG95,AT95)</f>
        <v>0</v>
      </c>
      <c r="AO95" s="186"/>
      <c r="AP95" s="186"/>
      <c r="AQ95" s="79" t="s">
        <v>79</v>
      </c>
      <c r="AR95" s="76"/>
      <c r="AS95" s="80">
        <v>0</v>
      </c>
      <c r="AT95" s="81">
        <f>ROUND(SUM(AV95:AW95),2)</f>
        <v>0</v>
      </c>
      <c r="AU95" s="82">
        <f>'13 - Staveb.úpravy a změn...'!P129</f>
        <v>0</v>
      </c>
      <c r="AV95" s="81">
        <f>'13 - Staveb.úpravy a změn...'!J33</f>
        <v>0</v>
      </c>
      <c r="AW95" s="81">
        <f>'13 - Staveb.úpravy a změn...'!J34</f>
        <v>0</v>
      </c>
      <c r="AX95" s="81">
        <f>'13 - Staveb.úpravy a změn...'!J35</f>
        <v>0</v>
      </c>
      <c r="AY95" s="81">
        <f>'13 - Staveb.úpravy a změn...'!J36</f>
        <v>0</v>
      </c>
      <c r="AZ95" s="81">
        <f>'13 - Staveb.úpravy a změn...'!F33</f>
        <v>0</v>
      </c>
      <c r="BA95" s="81">
        <f>'13 - Staveb.úpravy a změn...'!F34</f>
        <v>0</v>
      </c>
      <c r="BB95" s="81">
        <f>'13 - Staveb.úpravy a změn...'!F35</f>
        <v>0</v>
      </c>
      <c r="BC95" s="81">
        <f>'13 - Staveb.úpravy a změn...'!F36</f>
        <v>0</v>
      </c>
      <c r="BD95" s="83">
        <f>'13 - Staveb.úpravy a změn...'!F37</f>
        <v>0</v>
      </c>
      <c r="BT95" s="84" t="s">
        <v>80</v>
      </c>
      <c r="BU95" s="84" t="s">
        <v>81</v>
      </c>
      <c r="BV95" s="84" t="s">
        <v>76</v>
      </c>
      <c r="BW95" s="84" t="s">
        <v>4</v>
      </c>
      <c r="BX95" s="84" t="s">
        <v>77</v>
      </c>
      <c r="CL95" s="84" t="s">
        <v>1</v>
      </c>
    </row>
    <row r="96" spans="1:90" ht="11.25" x14ac:dyDescent="0.2">
      <c r="B96" s="17"/>
      <c r="AR96" s="17"/>
    </row>
    <row r="97" spans="1:89" s="2" customFormat="1" ht="30" customHeight="1" x14ac:dyDescent="0.2">
      <c r="A97" s="29"/>
      <c r="B97" s="30"/>
      <c r="C97" s="66" t="s">
        <v>82</v>
      </c>
      <c r="D97" s="218"/>
      <c r="E97" s="218"/>
      <c r="F97" s="218"/>
      <c r="G97" s="218"/>
      <c r="H97" s="218"/>
      <c r="I97" s="218"/>
      <c r="J97" s="218"/>
      <c r="K97" s="218"/>
      <c r="L97" s="218"/>
      <c r="M97" s="218"/>
      <c r="N97" s="218"/>
      <c r="O97" s="218"/>
      <c r="P97" s="218"/>
      <c r="Q97" s="218"/>
      <c r="R97" s="218"/>
      <c r="S97" s="218"/>
      <c r="T97" s="218"/>
      <c r="U97" s="218"/>
      <c r="V97" s="218"/>
      <c r="W97" s="218"/>
      <c r="X97" s="218"/>
      <c r="Y97" s="218"/>
      <c r="Z97" s="218"/>
      <c r="AA97" s="218"/>
      <c r="AB97" s="218"/>
      <c r="AC97" s="218"/>
      <c r="AD97" s="218"/>
      <c r="AE97" s="218"/>
      <c r="AF97" s="218"/>
      <c r="AG97" s="219">
        <f>ROUND(SUM(AG98:AG101), 2)</f>
        <v>0</v>
      </c>
      <c r="AH97" s="219"/>
      <c r="AI97" s="219"/>
      <c r="AJ97" s="219"/>
      <c r="AK97" s="219"/>
      <c r="AL97" s="219"/>
      <c r="AM97" s="219"/>
      <c r="AN97" s="189">
        <f>ROUND(SUM(AN98:AN101), 2)</f>
        <v>0</v>
      </c>
      <c r="AO97" s="189"/>
      <c r="AP97" s="189"/>
      <c r="AQ97" s="85"/>
      <c r="AR97" s="30"/>
      <c r="AS97" s="59" t="s">
        <v>83</v>
      </c>
      <c r="AT97" s="60" t="s">
        <v>84</v>
      </c>
      <c r="AU97" s="60" t="s">
        <v>39</v>
      </c>
      <c r="AV97" s="61" t="s">
        <v>62</v>
      </c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89" s="2" customFormat="1" ht="19.899999999999999" customHeight="1" x14ac:dyDescent="0.2">
      <c r="A98" s="29"/>
      <c r="B98" s="30"/>
      <c r="C98" s="29"/>
      <c r="D98" s="220" t="s">
        <v>85</v>
      </c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18"/>
      <c r="AD98" s="218"/>
      <c r="AE98" s="218"/>
      <c r="AF98" s="218"/>
      <c r="AG98" s="221">
        <f>ROUND(AG94 * AS98, 2)</f>
        <v>0</v>
      </c>
      <c r="AH98" s="222"/>
      <c r="AI98" s="222"/>
      <c r="AJ98" s="222"/>
      <c r="AK98" s="222"/>
      <c r="AL98" s="222"/>
      <c r="AM98" s="222"/>
      <c r="AN98" s="187">
        <f>ROUND(AG98 + AV98, 2)</f>
        <v>0</v>
      </c>
      <c r="AO98" s="187"/>
      <c r="AP98" s="187"/>
      <c r="AQ98" s="29"/>
      <c r="AR98" s="30"/>
      <c r="AS98" s="86">
        <v>0</v>
      </c>
      <c r="AT98" s="87" t="s">
        <v>86</v>
      </c>
      <c r="AU98" s="87" t="s">
        <v>40</v>
      </c>
      <c r="AV98" s="88">
        <f>ROUND(IF(AU98="základní",AG98*L32,IF(AU98="snížená",AG98*L33,0)), 2)</f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V98" s="14" t="s">
        <v>87</v>
      </c>
      <c r="BY98" s="89">
        <f>IF(AU98="základní",AV98,0)</f>
        <v>0</v>
      </c>
      <c r="BZ98" s="89">
        <f>IF(AU98="snížená",AV98,0)</f>
        <v>0</v>
      </c>
      <c r="CA98" s="89">
        <v>0</v>
      </c>
      <c r="CB98" s="89">
        <v>0</v>
      </c>
      <c r="CC98" s="89">
        <v>0</v>
      </c>
      <c r="CD98" s="89">
        <f>IF(AU98="základní",AG98,0)</f>
        <v>0</v>
      </c>
      <c r="CE98" s="89">
        <f>IF(AU98="snížená",AG98,0)</f>
        <v>0</v>
      </c>
      <c r="CF98" s="89">
        <f>IF(AU98="zákl. přenesená",AG98,0)</f>
        <v>0</v>
      </c>
      <c r="CG98" s="89">
        <f>IF(AU98="sníž. přenesená",AG98,0)</f>
        <v>0</v>
      </c>
      <c r="CH98" s="89">
        <f>IF(AU98="nulová",AG98,0)</f>
        <v>0</v>
      </c>
      <c r="CI98" s="14">
        <f>IF(AU98="základní",1,IF(AU98="snížená",2,IF(AU98="zákl. přenesená",4,IF(AU98="sníž. přenesená",5,3))))</f>
        <v>1</v>
      </c>
      <c r="CJ98" s="14">
        <f>IF(AT98="stavební čast",1,IF(AT98="investiční čast",2,3))</f>
        <v>1</v>
      </c>
      <c r="CK98" s="14" t="str">
        <f>IF(D98="Vyplň vlastní","","x")</f>
        <v>x</v>
      </c>
    </row>
    <row r="99" spans="1:89" s="2" customFormat="1" ht="19.899999999999999" customHeight="1" x14ac:dyDescent="0.2">
      <c r="A99" s="29"/>
      <c r="B99" s="30"/>
      <c r="C99" s="29"/>
      <c r="D99" s="223" t="s">
        <v>88</v>
      </c>
      <c r="E99" s="22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18"/>
      <c r="AD99" s="218"/>
      <c r="AE99" s="218"/>
      <c r="AF99" s="218"/>
      <c r="AG99" s="221">
        <f>ROUND(AG94 * AS99, 2)</f>
        <v>0</v>
      </c>
      <c r="AH99" s="222"/>
      <c r="AI99" s="222"/>
      <c r="AJ99" s="222"/>
      <c r="AK99" s="222"/>
      <c r="AL99" s="222"/>
      <c r="AM99" s="222"/>
      <c r="AN99" s="187">
        <f>ROUND(AG99 + AV99, 2)</f>
        <v>0</v>
      </c>
      <c r="AO99" s="187"/>
      <c r="AP99" s="187"/>
      <c r="AQ99" s="29"/>
      <c r="AR99" s="30"/>
      <c r="AS99" s="86">
        <v>0</v>
      </c>
      <c r="AT99" s="87" t="s">
        <v>86</v>
      </c>
      <c r="AU99" s="87" t="s">
        <v>40</v>
      </c>
      <c r="AV99" s="88">
        <f>ROUND(IF(AU99="základní",AG99*L32,IF(AU99="snížená",AG99*L33,0)), 2)</f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V99" s="14" t="s">
        <v>89</v>
      </c>
      <c r="BY99" s="89">
        <f>IF(AU99="základní",AV99,0)</f>
        <v>0</v>
      </c>
      <c r="BZ99" s="89">
        <f>IF(AU99="snížená",AV99,0)</f>
        <v>0</v>
      </c>
      <c r="CA99" s="89">
        <v>0</v>
      </c>
      <c r="CB99" s="89">
        <v>0</v>
      </c>
      <c r="CC99" s="89">
        <v>0</v>
      </c>
      <c r="CD99" s="89">
        <f>IF(AU99="základní",AG99,0)</f>
        <v>0</v>
      </c>
      <c r="CE99" s="89">
        <f>IF(AU99="snížená",AG99,0)</f>
        <v>0</v>
      </c>
      <c r="CF99" s="89">
        <f>IF(AU99="zákl. přenesená",AG99,0)</f>
        <v>0</v>
      </c>
      <c r="CG99" s="89">
        <f>IF(AU99="sníž. přenesená",AG99,0)</f>
        <v>0</v>
      </c>
      <c r="CH99" s="89">
        <f>IF(AU99="nulová",AG99,0)</f>
        <v>0</v>
      </c>
      <c r="CI99" s="14">
        <f>IF(AU99="základní",1,IF(AU99="snížená",2,IF(AU99="zákl. přenesená",4,IF(AU99="sníž. přenesená",5,3))))</f>
        <v>1</v>
      </c>
      <c r="CJ99" s="14">
        <f>IF(AT99="stavební čast",1,IF(AT99="investiční čast",2,3))</f>
        <v>1</v>
      </c>
      <c r="CK99" s="14" t="str">
        <f>IF(D99="Vyplň vlastní","","x")</f>
        <v/>
      </c>
    </row>
    <row r="100" spans="1:89" s="2" customFormat="1" ht="19.899999999999999" customHeight="1" x14ac:dyDescent="0.2">
      <c r="A100" s="29"/>
      <c r="B100" s="30"/>
      <c r="C100" s="29"/>
      <c r="D100" s="223" t="s">
        <v>88</v>
      </c>
      <c r="E100" s="22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18"/>
      <c r="AD100" s="218"/>
      <c r="AE100" s="218"/>
      <c r="AF100" s="218"/>
      <c r="AG100" s="221">
        <f>ROUND(AG94 * AS100, 2)</f>
        <v>0</v>
      </c>
      <c r="AH100" s="222"/>
      <c r="AI100" s="222"/>
      <c r="AJ100" s="222"/>
      <c r="AK100" s="222"/>
      <c r="AL100" s="222"/>
      <c r="AM100" s="222"/>
      <c r="AN100" s="187">
        <f>ROUND(AG100 + AV100, 2)</f>
        <v>0</v>
      </c>
      <c r="AO100" s="187"/>
      <c r="AP100" s="187"/>
      <c r="AQ100" s="29"/>
      <c r="AR100" s="30"/>
      <c r="AS100" s="86">
        <v>0</v>
      </c>
      <c r="AT100" s="87" t="s">
        <v>86</v>
      </c>
      <c r="AU100" s="87" t="s">
        <v>40</v>
      </c>
      <c r="AV100" s="88">
        <f>ROUND(IF(AU100="základní",AG100*L32,IF(AU100="snížená",AG100*L33,0)), 2)</f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V100" s="14" t="s">
        <v>89</v>
      </c>
      <c r="BY100" s="89">
        <f>IF(AU100="základní",AV100,0)</f>
        <v>0</v>
      </c>
      <c r="BZ100" s="89">
        <f>IF(AU100="snížená",AV100,0)</f>
        <v>0</v>
      </c>
      <c r="CA100" s="89">
        <v>0</v>
      </c>
      <c r="CB100" s="89">
        <v>0</v>
      </c>
      <c r="CC100" s="89">
        <v>0</v>
      </c>
      <c r="CD100" s="89">
        <f>IF(AU100="základní",AG100,0)</f>
        <v>0</v>
      </c>
      <c r="CE100" s="89">
        <f>IF(AU100="snížená",AG100,0)</f>
        <v>0</v>
      </c>
      <c r="CF100" s="89">
        <f>IF(AU100="zákl. přenesená",AG100,0)</f>
        <v>0</v>
      </c>
      <c r="CG100" s="89">
        <f>IF(AU100="sníž. přenesená",AG100,0)</f>
        <v>0</v>
      </c>
      <c r="CH100" s="89">
        <f>IF(AU100="nulová",AG100,0)</f>
        <v>0</v>
      </c>
      <c r="CI100" s="14">
        <f>IF(AU100="základní",1,IF(AU100="snížená",2,IF(AU100="zákl. přenesená",4,IF(AU100="sníž. přenesená",5,3))))</f>
        <v>1</v>
      </c>
      <c r="CJ100" s="14">
        <f>IF(AT100="stavební čast",1,IF(AT100="investiční čast",2,3))</f>
        <v>1</v>
      </c>
      <c r="CK100" s="14" t="str">
        <f>IF(D100="Vyplň vlastní","","x")</f>
        <v/>
      </c>
    </row>
    <row r="101" spans="1:89" s="2" customFormat="1" ht="19.899999999999999" customHeight="1" x14ac:dyDescent="0.2">
      <c r="A101" s="29"/>
      <c r="B101" s="30"/>
      <c r="C101" s="29"/>
      <c r="D101" s="223" t="s">
        <v>88</v>
      </c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18"/>
      <c r="AD101" s="218"/>
      <c r="AE101" s="218"/>
      <c r="AF101" s="218"/>
      <c r="AG101" s="221">
        <f>ROUND(AG94 * AS101, 2)</f>
        <v>0</v>
      </c>
      <c r="AH101" s="222"/>
      <c r="AI101" s="222"/>
      <c r="AJ101" s="222"/>
      <c r="AK101" s="222"/>
      <c r="AL101" s="222"/>
      <c r="AM101" s="222"/>
      <c r="AN101" s="187">
        <f>ROUND(AG101 + AV101, 2)</f>
        <v>0</v>
      </c>
      <c r="AO101" s="187"/>
      <c r="AP101" s="187"/>
      <c r="AQ101" s="29"/>
      <c r="AR101" s="30"/>
      <c r="AS101" s="90">
        <v>0</v>
      </c>
      <c r="AT101" s="91" t="s">
        <v>86</v>
      </c>
      <c r="AU101" s="91" t="s">
        <v>40</v>
      </c>
      <c r="AV101" s="92">
        <f>ROUND(IF(AU101="základní",AG101*L32,IF(AU101="snížená",AG101*L33,0)), 2)</f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V101" s="14" t="s">
        <v>89</v>
      </c>
      <c r="BY101" s="89">
        <f>IF(AU101="základní",AV101,0)</f>
        <v>0</v>
      </c>
      <c r="BZ101" s="89">
        <f>IF(AU101="snížená",AV101,0)</f>
        <v>0</v>
      </c>
      <c r="CA101" s="89">
        <v>0</v>
      </c>
      <c r="CB101" s="89">
        <v>0</v>
      </c>
      <c r="CC101" s="89">
        <v>0</v>
      </c>
      <c r="CD101" s="89">
        <f>IF(AU101="základní",AG101,0)</f>
        <v>0</v>
      </c>
      <c r="CE101" s="89">
        <f>IF(AU101="snížená",AG101,0)</f>
        <v>0</v>
      </c>
      <c r="CF101" s="89">
        <f>IF(AU101="zákl. přenesená",AG101,0)</f>
        <v>0</v>
      </c>
      <c r="CG101" s="89">
        <f>IF(AU101="sníž. přenesená",AG101,0)</f>
        <v>0</v>
      </c>
      <c r="CH101" s="89">
        <f>IF(AU101="nulová",AG101,0)</f>
        <v>0</v>
      </c>
      <c r="CI101" s="14">
        <f>IF(AU101="základní",1,IF(AU101="snížená",2,IF(AU101="zákl. přenesená",4,IF(AU101="sníž. přenesená",5,3))))</f>
        <v>1</v>
      </c>
      <c r="CJ101" s="14">
        <f>IF(AT101="stavební čast",1,IF(AT101="investiční čast",2,3))</f>
        <v>1</v>
      </c>
      <c r="CK101" s="14" t="str">
        <f>IF(D101="Vyplň vlastní","","x")</f>
        <v/>
      </c>
    </row>
    <row r="102" spans="1:89" s="2" customFormat="1" ht="10.9" customHeight="1" x14ac:dyDescent="0.2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30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</row>
    <row r="103" spans="1:89" s="2" customFormat="1" ht="30" customHeight="1" x14ac:dyDescent="0.2">
      <c r="A103" s="29"/>
      <c r="B103" s="30"/>
      <c r="C103" s="93" t="s">
        <v>90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190">
        <f>ROUND(AG94 + AG97, 2)</f>
        <v>0</v>
      </c>
      <c r="AH103" s="190"/>
      <c r="AI103" s="190"/>
      <c r="AJ103" s="190"/>
      <c r="AK103" s="190"/>
      <c r="AL103" s="190"/>
      <c r="AM103" s="190"/>
      <c r="AN103" s="190">
        <f>ROUND(AN94 + AN97, 2)</f>
        <v>0</v>
      </c>
      <c r="AO103" s="190"/>
      <c r="AP103" s="190"/>
      <c r="AQ103" s="94"/>
      <c r="AR103" s="30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</row>
    <row r="104" spans="1:89" s="2" customFormat="1" ht="6.95" customHeight="1" x14ac:dyDescent="0.2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30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</row>
  </sheetData>
  <mergeCells count="60">
    <mergeCell ref="AR2:BE2"/>
    <mergeCell ref="AK36:AO36"/>
    <mergeCell ref="L36:P36"/>
    <mergeCell ref="W36:AE36"/>
    <mergeCell ref="X38:AB38"/>
    <mergeCell ref="AK38:AO38"/>
    <mergeCell ref="L34:P34"/>
    <mergeCell ref="AK34:AO34"/>
    <mergeCell ref="W34:AE34"/>
    <mergeCell ref="W35:AE35"/>
    <mergeCell ref="L35:P35"/>
    <mergeCell ref="AK35:AO35"/>
    <mergeCell ref="W32:AE32"/>
    <mergeCell ref="AK32:AO32"/>
    <mergeCell ref="L33:P33"/>
    <mergeCell ref="AK33:AO33"/>
    <mergeCell ref="W33:AE33"/>
    <mergeCell ref="AG97:AM97"/>
    <mergeCell ref="AN97:AP97"/>
    <mergeCell ref="AG103:AM103"/>
    <mergeCell ref="AN103:AP103"/>
    <mergeCell ref="BE5:BE34"/>
    <mergeCell ref="K5:AO5"/>
    <mergeCell ref="K6:AO6"/>
    <mergeCell ref="E14:AJ14"/>
    <mergeCell ref="E23:AN23"/>
    <mergeCell ref="AK26:AO26"/>
    <mergeCell ref="AK27:AO27"/>
    <mergeCell ref="AK29:AO29"/>
    <mergeCell ref="W31:AE31"/>
    <mergeCell ref="L31:P31"/>
    <mergeCell ref="AK31:AO31"/>
    <mergeCell ref="L32:P32"/>
    <mergeCell ref="D100:AB100"/>
    <mergeCell ref="AG100:AM100"/>
    <mergeCell ref="AN100:AP100"/>
    <mergeCell ref="D101:AB101"/>
    <mergeCell ref="AG101:AM101"/>
    <mergeCell ref="AN101:AP101"/>
    <mergeCell ref="AG98:AM98"/>
    <mergeCell ref="D98:AB98"/>
    <mergeCell ref="AN98:AP98"/>
    <mergeCell ref="AG99:AM99"/>
    <mergeCell ref="D99:AB99"/>
    <mergeCell ref="AN99:AP99"/>
    <mergeCell ref="AN92:AP92"/>
    <mergeCell ref="C92:G92"/>
    <mergeCell ref="AG92:AM92"/>
    <mergeCell ref="I92:AF92"/>
    <mergeCell ref="J95:AF95"/>
    <mergeCell ref="D95:H95"/>
    <mergeCell ref="AN95:AP95"/>
    <mergeCell ref="AG95:AM95"/>
    <mergeCell ref="AG94:AM94"/>
    <mergeCell ref="AN94:AP94"/>
    <mergeCell ref="L85:AO85"/>
    <mergeCell ref="AM87:AN87"/>
    <mergeCell ref="AS89:AT91"/>
    <mergeCell ref="AM89:AP89"/>
    <mergeCell ref="AM90:AP90"/>
  </mergeCells>
  <dataValidations count="2">
    <dataValidation type="list" allowBlank="1" showInputMessage="1" showErrorMessage="1" error="Povoleny jsou hodnoty základní, snížená, zákl. přenesená, sníž. přenesená, nulová." sqref="AU97:AU101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7:AT101" xr:uid="{00000000-0002-0000-0000-000001000000}">
      <formula1>"stavební čast, technologická čast, investiční čast"</formula1>
    </dataValidation>
  </dataValidations>
  <hyperlinks>
    <hyperlink ref="A95" location="'13 - Staveb.úpravy a změn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78"/>
  <sheetViews>
    <sheetView showGridLines="0" workbookViewId="0">
      <selection activeCell="E16" sqref="E16:H16"/>
    </sheetView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5</v>
      </c>
      <c r="M2" s="195"/>
      <c r="N2" s="195"/>
      <c r="O2" s="195"/>
      <c r="P2" s="195"/>
      <c r="Q2" s="195"/>
      <c r="R2" s="195"/>
      <c r="S2" s="195"/>
      <c r="T2" s="195"/>
      <c r="U2" s="195"/>
      <c r="V2" s="195"/>
      <c r="AT2" s="14" t="s">
        <v>4</v>
      </c>
    </row>
    <row r="3" spans="1:46" s="1" customFormat="1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91</v>
      </c>
    </row>
    <row r="4" spans="1:46" s="1" customFormat="1" ht="24.95" customHeight="1" x14ac:dyDescent="0.2">
      <c r="B4" s="17"/>
      <c r="D4" s="18" t="s">
        <v>92</v>
      </c>
      <c r="L4" s="17"/>
      <c r="M4" s="96" t="s">
        <v>10</v>
      </c>
      <c r="AT4" s="14" t="s">
        <v>3</v>
      </c>
    </row>
    <row r="5" spans="1:46" s="1" customFormat="1" ht="6.95" customHeight="1" x14ac:dyDescent="0.2">
      <c r="B5" s="17"/>
      <c r="L5" s="17"/>
    </row>
    <row r="6" spans="1:46" s="2" customFormat="1" ht="12" customHeight="1" x14ac:dyDescent="0.2">
      <c r="A6" s="29"/>
      <c r="B6" s="30"/>
      <c r="C6" s="29"/>
      <c r="D6" s="24" t="s">
        <v>16</v>
      </c>
      <c r="E6" s="29"/>
      <c r="F6" s="29"/>
      <c r="G6" s="29"/>
      <c r="H6" s="29"/>
      <c r="I6" s="29"/>
      <c r="J6" s="29"/>
      <c r="K6" s="29"/>
      <c r="L6" s="3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46" s="2" customFormat="1" ht="24.75" customHeight="1" x14ac:dyDescent="0.2">
      <c r="A7" s="29"/>
      <c r="B7" s="30"/>
      <c r="C7" s="29"/>
      <c r="D7" s="29"/>
      <c r="E7" s="170" t="s">
        <v>17</v>
      </c>
      <c r="F7" s="210"/>
      <c r="G7" s="210"/>
      <c r="H7" s="210"/>
      <c r="I7" s="29"/>
      <c r="J7" s="29"/>
      <c r="K7" s="29"/>
      <c r="L7" s="3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46" s="2" customFormat="1" ht="11.25" x14ac:dyDescent="0.2">
      <c r="A8" s="29"/>
      <c r="B8" s="30"/>
      <c r="C8" s="29"/>
      <c r="D8" s="29"/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2" customHeight="1" x14ac:dyDescent="0.2">
      <c r="A9" s="29"/>
      <c r="B9" s="30"/>
      <c r="C9" s="29"/>
      <c r="D9" s="24" t="s">
        <v>282</v>
      </c>
      <c r="E9" s="1"/>
      <c r="F9" s="226" t="s">
        <v>283</v>
      </c>
      <c r="G9" s="1"/>
      <c r="H9" s="29"/>
      <c r="I9" s="24" t="s">
        <v>18</v>
      </c>
      <c r="J9" s="22" t="s">
        <v>1</v>
      </c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 x14ac:dyDescent="0.2">
      <c r="A10" s="29"/>
      <c r="B10" s="30"/>
      <c r="C10" s="29"/>
      <c r="D10" s="24" t="s">
        <v>19</v>
      </c>
      <c r="F10" s="22" t="s">
        <v>20</v>
      </c>
      <c r="H10" s="29"/>
      <c r="I10" s="24" t="s">
        <v>21</v>
      </c>
      <c r="J10" s="52" t="str">
        <f>'Rekapitulace stavby'!AN8</f>
        <v>19. 8. 2020</v>
      </c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0.9" customHeight="1" x14ac:dyDescent="0.2">
      <c r="A11" s="29"/>
      <c r="B11" s="30"/>
      <c r="C11" s="29"/>
      <c r="D11" s="29"/>
      <c r="E11" s="29"/>
      <c r="F11" s="29"/>
      <c r="G11" s="29"/>
      <c r="H11" s="29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 x14ac:dyDescent="0.2">
      <c r="A12" s="29"/>
      <c r="B12" s="30"/>
      <c r="C12" s="29"/>
      <c r="D12" s="24" t="s">
        <v>23</v>
      </c>
      <c r="E12" s="218"/>
      <c r="F12" s="218"/>
      <c r="G12" s="218"/>
      <c r="H12" s="218"/>
      <c r="I12" s="213" t="s">
        <v>24</v>
      </c>
      <c r="J12" s="212" t="str">
        <f>IF('Rekapitulace stavby'!AN10="","",'Rekapitulace stavby'!AN10)</f>
        <v/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8" customHeight="1" x14ac:dyDescent="0.2">
      <c r="A13" s="29"/>
      <c r="B13" s="30"/>
      <c r="C13" s="29"/>
      <c r="D13" s="29"/>
      <c r="E13" s="212" t="str">
        <f>IF('Rekapitulace stavby'!E11="","",'Rekapitulace stavby'!E11)</f>
        <v xml:space="preserve"> </v>
      </c>
      <c r="F13" s="218"/>
      <c r="G13" s="218"/>
      <c r="H13" s="218"/>
      <c r="I13" s="213" t="s">
        <v>26</v>
      </c>
      <c r="J13" s="212" t="str">
        <f>IF('Rekapitulace stavby'!AN11="","",'Rekapitulace stavby'!AN11)</f>
        <v/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6.95" customHeight="1" x14ac:dyDescent="0.2">
      <c r="A14" s="29"/>
      <c r="B14" s="30"/>
      <c r="C14" s="29"/>
      <c r="D14" s="29"/>
      <c r="E14" s="218"/>
      <c r="F14" s="218"/>
      <c r="G14" s="218"/>
      <c r="H14" s="218"/>
      <c r="I14" s="218"/>
      <c r="J14" s="218"/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 x14ac:dyDescent="0.2">
      <c r="A15" s="29"/>
      <c r="B15" s="30"/>
      <c r="C15" s="29"/>
      <c r="D15" s="24" t="s">
        <v>27</v>
      </c>
      <c r="E15" s="218"/>
      <c r="F15" s="218"/>
      <c r="G15" s="218"/>
      <c r="H15" s="218"/>
      <c r="I15" s="213" t="s">
        <v>24</v>
      </c>
      <c r="J15" s="214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8" customHeight="1" x14ac:dyDescent="0.2">
      <c r="A16" s="29"/>
      <c r="B16" s="30"/>
      <c r="C16" s="29"/>
      <c r="D16" s="29"/>
      <c r="E16" s="224"/>
      <c r="F16" s="225"/>
      <c r="G16" s="225"/>
      <c r="H16" s="225"/>
      <c r="I16" s="213" t="s">
        <v>26</v>
      </c>
      <c r="J16" s="214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6.95" customHeight="1" x14ac:dyDescent="0.2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 x14ac:dyDescent="0.2">
      <c r="A18" s="29"/>
      <c r="B18" s="30"/>
      <c r="C18" s="29"/>
      <c r="D18" s="24" t="s">
        <v>28</v>
      </c>
      <c r="E18" s="29"/>
      <c r="F18" s="29"/>
      <c r="G18" s="29"/>
      <c r="H18" s="29"/>
      <c r="I18" s="24" t="s">
        <v>24</v>
      </c>
      <c r="J18" s="22" t="s">
        <v>1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 x14ac:dyDescent="0.2">
      <c r="A19" s="29"/>
      <c r="B19" s="30"/>
      <c r="C19" s="29"/>
      <c r="D19" s="29"/>
      <c r="E19" s="22" t="s">
        <v>29</v>
      </c>
      <c r="F19" s="29"/>
      <c r="G19" s="29"/>
      <c r="H19" s="29"/>
      <c r="I19" s="24" t="s">
        <v>26</v>
      </c>
      <c r="J19" s="22" t="s">
        <v>1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 x14ac:dyDescent="0.2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 x14ac:dyDescent="0.2">
      <c r="A21" s="29"/>
      <c r="B21" s="30"/>
      <c r="C21" s="29"/>
      <c r="D21" s="24" t="s">
        <v>31</v>
      </c>
      <c r="E21" s="29"/>
      <c r="F21" s="29"/>
      <c r="G21" s="29"/>
      <c r="H21" s="29"/>
      <c r="I21" s="24" t="s">
        <v>24</v>
      </c>
      <c r="J21" s="22" t="str">
        <f>IF('Rekapitulace stavby'!AN19="","",'Rekapitulace stavby'!AN19)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 x14ac:dyDescent="0.2">
      <c r="A22" s="29"/>
      <c r="B22" s="30"/>
      <c r="C22" s="29"/>
      <c r="D22" s="29"/>
      <c r="E22" s="22" t="str">
        <f>IF('Rekapitulace stavby'!E20="","",'Rekapitulace stavby'!E20)</f>
        <v xml:space="preserve"> </v>
      </c>
      <c r="F22" s="29"/>
      <c r="G22" s="29"/>
      <c r="H22" s="29"/>
      <c r="I22" s="24" t="s">
        <v>26</v>
      </c>
      <c r="J22" s="22" t="str">
        <f>IF('Rekapitulace stavby'!AN20="","",'Rekapitulace stavby'!AN20)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 x14ac:dyDescent="0.2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 x14ac:dyDescent="0.2">
      <c r="A24" s="29"/>
      <c r="B24" s="30"/>
      <c r="C24" s="29"/>
      <c r="D24" s="24" t="s">
        <v>32</v>
      </c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8" customFormat="1" ht="16.5" customHeight="1" x14ac:dyDescent="0.2">
      <c r="A25" s="97"/>
      <c r="B25" s="98"/>
      <c r="C25" s="97"/>
      <c r="D25" s="97"/>
      <c r="E25" s="197" t="s">
        <v>1</v>
      </c>
      <c r="F25" s="197"/>
      <c r="G25" s="197"/>
      <c r="H25" s="197"/>
      <c r="I25" s="97"/>
      <c r="J25" s="97"/>
      <c r="K25" s="97"/>
      <c r="L25" s="99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</row>
    <row r="26" spans="1:31" s="2" customFormat="1" ht="6.95" customHeight="1" x14ac:dyDescent="0.2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 x14ac:dyDescent="0.2">
      <c r="A27" s="29"/>
      <c r="B27" s="30"/>
      <c r="C27" s="29"/>
      <c r="D27" s="63"/>
      <c r="E27" s="63"/>
      <c r="F27" s="63"/>
      <c r="G27" s="63"/>
      <c r="H27" s="63"/>
      <c r="I27" s="63"/>
      <c r="J27" s="63"/>
      <c r="K27" s="63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4.45" customHeight="1" x14ac:dyDescent="0.2">
      <c r="A28" s="29"/>
      <c r="B28" s="30"/>
      <c r="C28" s="29"/>
      <c r="D28" s="22" t="s">
        <v>93</v>
      </c>
      <c r="E28" s="29"/>
      <c r="F28" s="29"/>
      <c r="G28" s="29"/>
      <c r="H28" s="29"/>
      <c r="I28" s="29"/>
      <c r="J28" s="28">
        <f>J94</f>
        <v>0</v>
      </c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14.45" customHeight="1" x14ac:dyDescent="0.2">
      <c r="A29" s="29"/>
      <c r="B29" s="30"/>
      <c r="C29" s="29"/>
      <c r="D29" s="27" t="s">
        <v>85</v>
      </c>
      <c r="E29" s="29"/>
      <c r="F29" s="29"/>
      <c r="G29" s="29"/>
      <c r="H29" s="29"/>
      <c r="I29" s="29"/>
      <c r="J29" s="28">
        <f>J104</f>
        <v>0</v>
      </c>
      <c r="K29" s="29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 x14ac:dyDescent="0.2">
      <c r="A30" s="29"/>
      <c r="B30" s="30"/>
      <c r="C30" s="29"/>
      <c r="D30" s="100" t="s">
        <v>35</v>
      </c>
      <c r="E30" s="29"/>
      <c r="F30" s="29"/>
      <c r="G30" s="29"/>
      <c r="H30" s="29"/>
      <c r="I30" s="29"/>
      <c r="J30" s="68">
        <f>ROUND(J28 + J29,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 x14ac:dyDescent="0.2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 x14ac:dyDescent="0.2">
      <c r="A32" s="29"/>
      <c r="B32" s="30"/>
      <c r="C32" s="29"/>
      <c r="D32" s="29"/>
      <c r="E32" s="29"/>
      <c r="F32" s="33" t="s">
        <v>37</v>
      </c>
      <c r="G32" s="29"/>
      <c r="H32" s="29"/>
      <c r="I32" s="33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 x14ac:dyDescent="0.2">
      <c r="A33" s="29"/>
      <c r="B33" s="30"/>
      <c r="C33" s="29"/>
      <c r="D33" s="101" t="s">
        <v>39</v>
      </c>
      <c r="E33" s="24" t="s">
        <v>40</v>
      </c>
      <c r="F33" s="102">
        <f>ROUND((SUM(BE104:BE111) + SUM(BE129:BE177)),  2)</f>
        <v>0</v>
      </c>
      <c r="G33" s="29"/>
      <c r="H33" s="29"/>
      <c r="I33" s="103">
        <v>0.21</v>
      </c>
      <c r="J33" s="102">
        <f>ROUND(((SUM(BE104:BE111) + SUM(BE129:BE177))*I33),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 x14ac:dyDescent="0.2">
      <c r="A34" s="29"/>
      <c r="B34" s="30"/>
      <c r="C34" s="29"/>
      <c r="D34" s="29"/>
      <c r="E34" s="24" t="s">
        <v>41</v>
      </c>
      <c r="F34" s="102">
        <f>ROUND((SUM(BF104:BF111) + SUM(BF129:BF177)),  2)</f>
        <v>0</v>
      </c>
      <c r="G34" s="29"/>
      <c r="H34" s="29"/>
      <c r="I34" s="103">
        <v>0.15</v>
      </c>
      <c r="J34" s="102">
        <f>ROUND(((SUM(BF104:BF111) + SUM(BF129:BF177))*I34),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 x14ac:dyDescent="0.2">
      <c r="A35" s="29"/>
      <c r="B35" s="30"/>
      <c r="C35" s="29"/>
      <c r="D35" s="29"/>
      <c r="E35" s="24" t="s">
        <v>42</v>
      </c>
      <c r="F35" s="102">
        <f>ROUND((SUM(BG104:BG111) + SUM(BG129:BG177)),  2)</f>
        <v>0</v>
      </c>
      <c r="G35" s="29"/>
      <c r="H35" s="29"/>
      <c r="I35" s="103">
        <v>0.21</v>
      </c>
      <c r="J35" s="102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 x14ac:dyDescent="0.2">
      <c r="A36" s="29"/>
      <c r="B36" s="30"/>
      <c r="C36" s="29"/>
      <c r="D36" s="29"/>
      <c r="E36" s="24" t="s">
        <v>43</v>
      </c>
      <c r="F36" s="102">
        <f>ROUND((SUM(BH104:BH111) + SUM(BH129:BH177)),  2)</f>
        <v>0</v>
      </c>
      <c r="G36" s="29"/>
      <c r="H36" s="29"/>
      <c r="I36" s="103">
        <v>0.15</v>
      </c>
      <c r="J36" s="102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 x14ac:dyDescent="0.2">
      <c r="A37" s="29"/>
      <c r="B37" s="30"/>
      <c r="C37" s="29"/>
      <c r="D37" s="29"/>
      <c r="E37" s="24" t="s">
        <v>44</v>
      </c>
      <c r="F37" s="102">
        <f>ROUND((SUM(BI104:BI111) + SUM(BI129:BI177)),  2)</f>
        <v>0</v>
      </c>
      <c r="G37" s="29"/>
      <c r="H37" s="29"/>
      <c r="I37" s="103">
        <v>0</v>
      </c>
      <c r="J37" s="102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 x14ac:dyDescent="0.2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 x14ac:dyDescent="0.2">
      <c r="A39" s="29"/>
      <c r="B39" s="30"/>
      <c r="C39" s="94"/>
      <c r="D39" s="104" t="s">
        <v>45</v>
      </c>
      <c r="E39" s="57"/>
      <c r="F39" s="57"/>
      <c r="G39" s="105" t="s">
        <v>46</v>
      </c>
      <c r="H39" s="106" t="s">
        <v>47</v>
      </c>
      <c r="I39" s="57"/>
      <c r="J39" s="107">
        <f>SUM(J30:J37)</f>
        <v>0</v>
      </c>
      <c r="K39" s="108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 x14ac:dyDescent="0.2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 x14ac:dyDescent="0.2">
      <c r="B41" s="17"/>
      <c r="L41" s="17"/>
    </row>
    <row r="42" spans="1:31" s="1" customFormat="1" ht="14.45" customHeight="1" x14ac:dyDescent="0.2">
      <c r="B42" s="17"/>
      <c r="L42" s="17"/>
    </row>
    <row r="43" spans="1:31" s="1" customFormat="1" ht="14.45" customHeight="1" x14ac:dyDescent="0.2">
      <c r="B43" s="17"/>
      <c r="L43" s="17"/>
    </row>
    <row r="44" spans="1:31" s="1" customFormat="1" ht="14.45" customHeight="1" x14ac:dyDescent="0.2">
      <c r="B44" s="17"/>
      <c r="L44" s="17"/>
    </row>
    <row r="45" spans="1:31" s="1" customFormat="1" ht="14.45" customHeight="1" x14ac:dyDescent="0.2">
      <c r="B45" s="17"/>
      <c r="L45" s="17"/>
    </row>
    <row r="46" spans="1:31" s="1" customFormat="1" ht="14.45" customHeight="1" x14ac:dyDescent="0.2">
      <c r="B46" s="17"/>
      <c r="L46" s="17"/>
    </row>
    <row r="47" spans="1:31" s="1" customFormat="1" ht="14.45" customHeight="1" x14ac:dyDescent="0.2">
      <c r="B47" s="17"/>
      <c r="L47" s="17"/>
    </row>
    <row r="48" spans="1:31" s="1" customFormat="1" ht="14.45" customHeight="1" x14ac:dyDescent="0.2">
      <c r="B48" s="17"/>
      <c r="L48" s="17"/>
    </row>
    <row r="49" spans="1:31" s="1" customFormat="1" ht="14.45" customHeight="1" x14ac:dyDescent="0.2">
      <c r="B49" s="17"/>
      <c r="L49" s="17"/>
    </row>
    <row r="50" spans="1:31" s="2" customFormat="1" ht="14.45" customHeight="1" x14ac:dyDescent="0.2">
      <c r="B50" s="39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39"/>
    </row>
    <row r="51" spans="1:31" ht="11.25" x14ac:dyDescent="0.2">
      <c r="B51" s="17"/>
      <c r="L51" s="17"/>
    </row>
    <row r="52" spans="1:31" ht="11.25" x14ac:dyDescent="0.2">
      <c r="B52" s="17"/>
      <c r="L52" s="17"/>
    </row>
    <row r="53" spans="1:31" ht="11.25" x14ac:dyDescent="0.2">
      <c r="B53" s="17"/>
      <c r="L53" s="17"/>
    </row>
    <row r="54" spans="1:31" ht="11.25" x14ac:dyDescent="0.2">
      <c r="B54" s="17"/>
      <c r="L54" s="17"/>
    </row>
    <row r="55" spans="1:31" ht="11.25" x14ac:dyDescent="0.2">
      <c r="B55" s="17"/>
      <c r="L55" s="17"/>
    </row>
    <row r="56" spans="1:31" ht="11.25" x14ac:dyDescent="0.2">
      <c r="B56" s="17"/>
      <c r="L56" s="17"/>
    </row>
    <row r="57" spans="1:31" ht="11.25" x14ac:dyDescent="0.2">
      <c r="B57" s="17"/>
      <c r="L57" s="17"/>
    </row>
    <row r="58" spans="1:31" ht="11.25" x14ac:dyDescent="0.2">
      <c r="B58" s="17"/>
      <c r="L58" s="17"/>
    </row>
    <row r="59" spans="1:31" ht="11.25" x14ac:dyDescent="0.2">
      <c r="B59" s="17"/>
      <c r="L59" s="17"/>
    </row>
    <row r="60" spans="1:31" ht="11.25" x14ac:dyDescent="0.2">
      <c r="B60" s="17"/>
      <c r="L60" s="17"/>
    </row>
    <row r="61" spans="1:31" s="2" customFormat="1" ht="12.75" x14ac:dyDescent="0.2">
      <c r="A61" s="29"/>
      <c r="B61" s="30"/>
      <c r="C61" s="29"/>
      <c r="D61" s="42" t="s">
        <v>50</v>
      </c>
      <c r="E61" s="32"/>
      <c r="F61" s="109" t="s">
        <v>51</v>
      </c>
      <c r="G61" s="42" t="s">
        <v>50</v>
      </c>
      <c r="H61" s="32"/>
      <c r="I61" s="32"/>
      <c r="J61" s="110" t="s">
        <v>51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 x14ac:dyDescent="0.2">
      <c r="B62" s="17"/>
      <c r="L62" s="17"/>
    </row>
    <row r="63" spans="1:31" ht="11.25" x14ac:dyDescent="0.2">
      <c r="B63" s="17"/>
      <c r="L63" s="17"/>
    </row>
    <row r="64" spans="1:31" ht="11.25" x14ac:dyDescent="0.2">
      <c r="B64" s="17"/>
      <c r="L64" s="17"/>
    </row>
    <row r="65" spans="1:31" s="2" customFormat="1" ht="12.75" x14ac:dyDescent="0.2">
      <c r="A65" s="29"/>
      <c r="B65" s="30"/>
      <c r="C65" s="29"/>
      <c r="D65" s="40" t="s">
        <v>52</v>
      </c>
      <c r="E65" s="43"/>
      <c r="F65" s="43"/>
      <c r="G65" s="40" t="s">
        <v>53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 x14ac:dyDescent="0.2">
      <c r="B66" s="17"/>
      <c r="L66" s="17"/>
    </row>
    <row r="67" spans="1:31" ht="11.25" x14ac:dyDescent="0.2">
      <c r="B67" s="17"/>
      <c r="L67" s="17"/>
    </row>
    <row r="68" spans="1:31" ht="11.25" x14ac:dyDescent="0.2">
      <c r="B68" s="17"/>
      <c r="L68" s="17"/>
    </row>
    <row r="69" spans="1:31" ht="11.25" x14ac:dyDescent="0.2">
      <c r="B69" s="17"/>
      <c r="L69" s="17"/>
    </row>
    <row r="70" spans="1:31" ht="11.25" x14ac:dyDescent="0.2">
      <c r="B70" s="17"/>
      <c r="L70" s="17"/>
    </row>
    <row r="71" spans="1:31" ht="11.25" x14ac:dyDescent="0.2">
      <c r="B71" s="17"/>
      <c r="L71" s="17"/>
    </row>
    <row r="72" spans="1:31" ht="11.25" x14ac:dyDescent="0.2">
      <c r="B72" s="17"/>
      <c r="L72" s="17"/>
    </row>
    <row r="73" spans="1:31" ht="11.25" x14ac:dyDescent="0.2">
      <c r="B73" s="17"/>
      <c r="L73" s="17"/>
    </row>
    <row r="74" spans="1:31" ht="11.25" x14ac:dyDescent="0.2">
      <c r="B74" s="17"/>
      <c r="L74" s="17"/>
    </row>
    <row r="75" spans="1:31" ht="11.25" x14ac:dyDescent="0.2">
      <c r="B75" s="17"/>
      <c r="L75" s="17"/>
    </row>
    <row r="76" spans="1:31" s="2" customFormat="1" ht="12.75" x14ac:dyDescent="0.2">
      <c r="A76" s="29"/>
      <c r="B76" s="30"/>
      <c r="C76" s="29"/>
      <c r="D76" s="42" t="s">
        <v>50</v>
      </c>
      <c r="E76" s="32"/>
      <c r="F76" s="109" t="s">
        <v>51</v>
      </c>
      <c r="G76" s="42" t="s">
        <v>50</v>
      </c>
      <c r="H76" s="32"/>
      <c r="I76" s="32"/>
      <c r="J76" s="110" t="s">
        <v>51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 x14ac:dyDescent="0.2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 x14ac:dyDescent="0.2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 x14ac:dyDescent="0.2">
      <c r="A82" s="29"/>
      <c r="B82" s="30"/>
      <c r="C82" s="18" t="s">
        <v>94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 x14ac:dyDescent="0.2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 x14ac:dyDescent="0.2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4.75" customHeight="1" x14ac:dyDescent="0.2">
      <c r="A85" s="29"/>
      <c r="B85" s="30"/>
      <c r="C85" s="29"/>
      <c r="D85" s="29"/>
      <c r="E85" s="170" t="str">
        <f>E7</f>
        <v>Staveb.úpravy a změna užívání části stavby somu s peč.službou, Masarykovo nám. 650/11, Kopřivnice</v>
      </c>
      <c r="F85" s="210"/>
      <c r="G85" s="210"/>
      <c r="H85" s="210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6.95" customHeight="1" x14ac:dyDescent="0.2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2" customHeight="1" x14ac:dyDescent="0.2">
      <c r="A87" s="29"/>
      <c r="B87" s="30"/>
      <c r="C87" s="24" t="s">
        <v>19</v>
      </c>
      <c r="F87" s="22" t="str">
        <f>F10</f>
        <v>Kopřivnice</v>
      </c>
      <c r="H87" s="29"/>
      <c r="I87" s="24" t="s">
        <v>21</v>
      </c>
      <c r="J87" s="52" t="str">
        <f>IF(J10="","",J10)</f>
        <v>19. 8. 2020</v>
      </c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 x14ac:dyDescent="0.2">
      <c r="A88" s="29"/>
      <c r="B88" s="30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5.2" customHeight="1" x14ac:dyDescent="0.2">
      <c r="A89" s="29"/>
      <c r="B89" s="30"/>
      <c r="C89" s="24" t="s">
        <v>282</v>
      </c>
      <c r="D89" s="1"/>
      <c r="E89" s="1"/>
      <c r="F89" s="226" t="s">
        <v>283</v>
      </c>
      <c r="G89" s="1"/>
      <c r="H89" s="29"/>
      <c r="I89" s="24" t="s">
        <v>28</v>
      </c>
      <c r="J89" s="25" t="str">
        <f>E19</f>
        <v>Radim Šelong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15.2" customHeight="1" x14ac:dyDescent="0.2">
      <c r="A90" s="29"/>
      <c r="B90" s="30"/>
      <c r="C90" s="24" t="s">
        <v>27</v>
      </c>
      <c r="D90" s="29"/>
      <c r="E90" s="29"/>
      <c r="F90" s="22" t="str">
        <f>IF(E16="","",E16)</f>
        <v/>
      </c>
      <c r="G90" s="29"/>
      <c r="H90" s="29"/>
      <c r="I90" s="24" t="s">
        <v>31</v>
      </c>
      <c r="J90" s="25" t="str">
        <f>E22</f>
        <v xml:space="preserve"> 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0.35" customHeight="1" x14ac:dyDescent="0.2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29.25" customHeight="1" x14ac:dyDescent="0.2">
      <c r="A92" s="29"/>
      <c r="B92" s="30"/>
      <c r="C92" s="111" t="s">
        <v>95</v>
      </c>
      <c r="D92" s="94"/>
      <c r="E92" s="94"/>
      <c r="F92" s="94"/>
      <c r="G92" s="94"/>
      <c r="H92" s="94"/>
      <c r="I92" s="94"/>
      <c r="J92" s="112" t="s">
        <v>96</v>
      </c>
      <c r="K92" s="94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 x14ac:dyDescent="0.2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2.9" customHeight="1" x14ac:dyDescent="0.2">
      <c r="A94" s="29"/>
      <c r="B94" s="30"/>
      <c r="C94" s="113" t="s">
        <v>97</v>
      </c>
      <c r="D94" s="29"/>
      <c r="E94" s="29"/>
      <c r="F94" s="29"/>
      <c r="G94" s="29"/>
      <c r="H94" s="29"/>
      <c r="I94" s="29"/>
      <c r="J94" s="68">
        <f>J129</f>
        <v>0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98</v>
      </c>
    </row>
    <row r="95" spans="1:47" s="9" customFormat="1" ht="24.95" customHeight="1" x14ac:dyDescent="0.2">
      <c r="B95" s="114"/>
      <c r="D95" s="115" t="s">
        <v>99</v>
      </c>
      <c r="E95" s="116"/>
      <c r="F95" s="116"/>
      <c r="G95" s="116"/>
      <c r="H95" s="116"/>
      <c r="I95" s="116"/>
      <c r="J95" s="117">
        <f>J130</f>
        <v>0</v>
      </c>
      <c r="L95" s="114"/>
    </row>
    <row r="96" spans="1:47" s="10" customFormat="1" ht="19.899999999999999" customHeight="1" x14ac:dyDescent="0.2">
      <c r="B96" s="118"/>
      <c r="D96" s="119" t="s">
        <v>100</v>
      </c>
      <c r="E96" s="120"/>
      <c r="F96" s="120"/>
      <c r="G96" s="120"/>
      <c r="H96" s="120"/>
      <c r="I96" s="120"/>
      <c r="J96" s="121">
        <f>J131</f>
        <v>0</v>
      </c>
      <c r="L96" s="118"/>
    </row>
    <row r="97" spans="1:65" s="10" customFormat="1" ht="19.899999999999999" customHeight="1" x14ac:dyDescent="0.2">
      <c r="B97" s="118"/>
      <c r="D97" s="119" t="s">
        <v>101</v>
      </c>
      <c r="E97" s="120"/>
      <c r="F97" s="120"/>
      <c r="G97" s="120"/>
      <c r="H97" s="120"/>
      <c r="I97" s="120"/>
      <c r="J97" s="121">
        <f>J137</f>
        <v>0</v>
      </c>
      <c r="L97" s="118"/>
    </row>
    <row r="98" spans="1:65" s="10" customFormat="1" ht="19.899999999999999" customHeight="1" x14ac:dyDescent="0.2">
      <c r="B98" s="118"/>
      <c r="D98" s="119" t="s">
        <v>102</v>
      </c>
      <c r="E98" s="120"/>
      <c r="F98" s="120"/>
      <c r="G98" s="120"/>
      <c r="H98" s="120"/>
      <c r="I98" s="120"/>
      <c r="J98" s="121">
        <f>J145</f>
        <v>0</v>
      </c>
      <c r="L98" s="118"/>
    </row>
    <row r="99" spans="1:65" s="10" customFormat="1" ht="19.899999999999999" customHeight="1" x14ac:dyDescent="0.2">
      <c r="B99" s="118"/>
      <c r="D99" s="119" t="s">
        <v>103</v>
      </c>
      <c r="E99" s="120"/>
      <c r="F99" s="120"/>
      <c r="G99" s="120"/>
      <c r="H99" s="120"/>
      <c r="I99" s="120"/>
      <c r="J99" s="121">
        <f>J155</f>
        <v>0</v>
      </c>
      <c r="L99" s="118"/>
    </row>
    <row r="100" spans="1:65" s="10" customFormat="1" ht="19.899999999999999" customHeight="1" x14ac:dyDescent="0.2">
      <c r="B100" s="118"/>
      <c r="D100" s="119" t="s">
        <v>104</v>
      </c>
      <c r="E100" s="120"/>
      <c r="F100" s="120"/>
      <c r="G100" s="120"/>
      <c r="H100" s="120"/>
      <c r="I100" s="120"/>
      <c r="J100" s="121">
        <f>J172</f>
        <v>0</v>
      </c>
      <c r="L100" s="118"/>
    </row>
    <row r="101" spans="1:65" s="10" customFormat="1" ht="19.899999999999999" customHeight="1" x14ac:dyDescent="0.2">
      <c r="B101" s="118"/>
      <c r="D101" s="119" t="s">
        <v>105</v>
      </c>
      <c r="E101" s="120"/>
      <c r="F101" s="120"/>
      <c r="G101" s="120"/>
      <c r="H101" s="120"/>
      <c r="I101" s="120"/>
      <c r="J101" s="121">
        <f>J176</f>
        <v>0</v>
      </c>
      <c r="L101" s="118"/>
    </row>
    <row r="102" spans="1:65" s="2" customFormat="1" ht="21.75" customHeight="1" x14ac:dyDescent="0.2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65" s="2" customFormat="1" ht="6.95" customHeight="1" x14ac:dyDescent="0.2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65" s="2" customFormat="1" ht="29.25" customHeight="1" x14ac:dyDescent="0.2">
      <c r="A104" s="29"/>
      <c r="B104" s="30"/>
      <c r="C104" s="113" t="s">
        <v>106</v>
      </c>
      <c r="D104" s="29"/>
      <c r="E104" s="29"/>
      <c r="F104" s="29"/>
      <c r="G104" s="29"/>
      <c r="H104" s="29"/>
      <c r="I104" s="29"/>
      <c r="J104" s="122">
        <f>ROUND(J105 + J106 + J107 + J108 + J109 + J110,2)</f>
        <v>0</v>
      </c>
      <c r="K104" s="29"/>
      <c r="L104" s="39"/>
      <c r="N104" s="123" t="s">
        <v>39</v>
      </c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65" s="2" customFormat="1" ht="18" customHeight="1" x14ac:dyDescent="0.2">
      <c r="A105" s="29"/>
      <c r="B105" s="124"/>
      <c r="C105" s="125"/>
      <c r="D105" s="223" t="s">
        <v>107</v>
      </c>
      <c r="E105" s="223"/>
      <c r="F105" s="223"/>
      <c r="G105" s="227"/>
      <c r="H105" s="227"/>
      <c r="I105" s="227"/>
      <c r="J105" s="228">
        <v>0</v>
      </c>
      <c r="K105" s="125"/>
      <c r="L105" s="126"/>
      <c r="M105" s="127"/>
      <c r="N105" s="128" t="s">
        <v>40</v>
      </c>
      <c r="O105" s="127"/>
      <c r="P105" s="127"/>
      <c r="Q105" s="127"/>
      <c r="R105" s="127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  <c r="AY105" s="129" t="s">
        <v>108</v>
      </c>
      <c r="AZ105" s="127"/>
      <c r="BA105" s="127"/>
      <c r="BB105" s="127"/>
      <c r="BC105" s="127"/>
      <c r="BD105" s="127"/>
      <c r="BE105" s="130">
        <f t="shared" ref="BE105:BE110" si="0">IF(N105="základní",J105,0)</f>
        <v>0</v>
      </c>
      <c r="BF105" s="130">
        <f t="shared" ref="BF105:BF110" si="1">IF(N105="snížená",J105,0)</f>
        <v>0</v>
      </c>
      <c r="BG105" s="130">
        <f t="shared" ref="BG105:BG110" si="2">IF(N105="zákl. přenesená",J105,0)</f>
        <v>0</v>
      </c>
      <c r="BH105" s="130">
        <f t="shared" ref="BH105:BH110" si="3">IF(N105="sníž. přenesená",J105,0)</f>
        <v>0</v>
      </c>
      <c r="BI105" s="130">
        <f t="shared" ref="BI105:BI110" si="4">IF(N105="nulová",J105,0)</f>
        <v>0</v>
      </c>
      <c r="BJ105" s="129" t="s">
        <v>80</v>
      </c>
      <c r="BK105" s="127"/>
      <c r="BL105" s="127"/>
      <c r="BM105" s="127"/>
    </row>
    <row r="106" spans="1:65" s="2" customFormat="1" ht="18" customHeight="1" x14ac:dyDescent="0.2">
      <c r="A106" s="29"/>
      <c r="B106" s="124"/>
      <c r="C106" s="125"/>
      <c r="D106" s="223" t="s">
        <v>109</v>
      </c>
      <c r="E106" s="223"/>
      <c r="F106" s="223"/>
      <c r="G106" s="227"/>
      <c r="H106" s="227"/>
      <c r="I106" s="227"/>
      <c r="J106" s="228">
        <v>0</v>
      </c>
      <c r="K106" s="125"/>
      <c r="L106" s="126"/>
      <c r="M106" s="127"/>
      <c r="N106" s="128" t="s">
        <v>40</v>
      </c>
      <c r="O106" s="127"/>
      <c r="P106" s="127"/>
      <c r="Q106" s="127"/>
      <c r="R106" s="127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7"/>
      <c r="AG106" s="127"/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29" t="s">
        <v>108</v>
      </c>
      <c r="AZ106" s="127"/>
      <c r="BA106" s="127"/>
      <c r="BB106" s="127"/>
      <c r="BC106" s="127"/>
      <c r="BD106" s="127"/>
      <c r="BE106" s="130">
        <f t="shared" si="0"/>
        <v>0</v>
      </c>
      <c r="BF106" s="130">
        <f t="shared" si="1"/>
        <v>0</v>
      </c>
      <c r="BG106" s="130">
        <f t="shared" si="2"/>
        <v>0</v>
      </c>
      <c r="BH106" s="130">
        <f t="shared" si="3"/>
        <v>0</v>
      </c>
      <c r="BI106" s="130">
        <f t="shared" si="4"/>
        <v>0</v>
      </c>
      <c r="BJ106" s="129" t="s">
        <v>80</v>
      </c>
      <c r="BK106" s="127"/>
      <c r="BL106" s="127"/>
      <c r="BM106" s="127"/>
    </row>
    <row r="107" spans="1:65" s="2" customFormat="1" ht="18" customHeight="1" x14ac:dyDescent="0.2">
      <c r="A107" s="29"/>
      <c r="B107" s="124"/>
      <c r="C107" s="125"/>
      <c r="D107" s="223" t="s">
        <v>110</v>
      </c>
      <c r="E107" s="223"/>
      <c r="F107" s="223"/>
      <c r="G107" s="227"/>
      <c r="H107" s="227"/>
      <c r="I107" s="227"/>
      <c r="J107" s="228">
        <v>0</v>
      </c>
      <c r="K107" s="125"/>
      <c r="L107" s="126"/>
      <c r="M107" s="127"/>
      <c r="N107" s="128" t="s">
        <v>40</v>
      </c>
      <c r="O107" s="127"/>
      <c r="P107" s="127"/>
      <c r="Q107" s="127"/>
      <c r="R107" s="127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9" t="s">
        <v>108</v>
      </c>
      <c r="AZ107" s="127"/>
      <c r="BA107" s="127"/>
      <c r="BB107" s="127"/>
      <c r="BC107" s="127"/>
      <c r="BD107" s="127"/>
      <c r="BE107" s="130">
        <f t="shared" si="0"/>
        <v>0</v>
      </c>
      <c r="BF107" s="130">
        <f t="shared" si="1"/>
        <v>0</v>
      </c>
      <c r="BG107" s="130">
        <f t="shared" si="2"/>
        <v>0</v>
      </c>
      <c r="BH107" s="130">
        <f t="shared" si="3"/>
        <v>0</v>
      </c>
      <c r="BI107" s="130">
        <f t="shared" si="4"/>
        <v>0</v>
      </c>
      <c r="BJ107" s="129" t="s">
        <v>80</v>
      </c>
      <c r="BK107" s="127"/>
      <c r="BL107" s="127"/>
      <c r="BM107" s="127"/>
    </row>
    <row r="108" spans="1:65" s="2" customFormat="1" ht="18" customHeight="1" x14ac:dyDescent="0.2">
      <c r="A108" s="29"/>
      <c r="B108" s="124"/>
      <c r="C108" s="125"/>
      <c r="D108" s="223" t="s">
        <v>111</v>
      </c>
      <c r="E108" s="223"/>
      <c r="F108" s="223"/>
      <c r="G108" s="227"/>
      <c r="H108" s="227"/>
      <c r="I108" s="227"/>
      <c r="J108" s="228">
        <v>0</v>
      </c>
      <c r="K108" s="125"/>
      <c r="L108" s="126"/>
      <c r="M108" s="127"/>
      <c r="N108" s="128" t="s">
        <v>40</v>
      </c>
      <c r="O108" s="127"/>
      <c r="P108" s="127"/>
      <c r="Q108" s="127"/>
      <c r="R108" s="127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9" t="s">
        <v>108</v>
      </c>
      <c r="AZ108" s="127"/>
      <c r="BA108" s="127"/>
      <c r="BB108" s="127"/>
      <c r="BC108" s="127"/>
      <c r="BD108" s="127"/>
      <c r="BE108" s="130">
        <f t="shared" si="0"/>
        <v>0</v>
      </c>
      <c r="BF108" s="130">
        <f t="shared" si="1"/>
        <v>0</v>
      </c>
      <c r="BG108" s="130">
        <f t="shared" si="2"/>
        <v>0</v>
      </c>
      <c r="BH108" s="130">
        <f t="shared" si="3"/>
        <v>0</v>
      </c>
      <c r="BI108" s="130">
        <f t="shared" si="4"/>
        <v>0</v>
      </c>
      <c r="BJ108" s="129" t="s">
        <v>80</v>
      </c>
      <c r="BK108" s="127"/>
      <c r="BL108" s="127"/>
      <c r="BM108" s="127"/>
    </row>
    <row r="109" spans="1:65" s="2" customFormat="1" ht="18" customHeight="1" x14ac:dyDescent="0.2">
      <c r="A109" s="29"/>
      <c r="B109" s="124"/>
      <c r="C109" s="125"/>
      <c r="D109" s="223" t="s">
        <v>112</v>
      </c>
      <c r="E109" s="223"/>
      <c r="F109" s="223"/>
      <c r="G109" s="227"/>
      <c r="H109" s="227"/>
      <c r="I109" s="227"/>
      <c r="J109" s="228">
        <v>0</v>
      </c>
      <c r="K109" s="125"/>
      <c r="L109" s="126"/>
      <c r="M109" s="127"/>
      <c r="N109" s="128" t="s">
        <v>40</v>
      </c>
      <c r="O109" s="127"/>
      <c r="P109" s="127"/>
      <c r="Q109" s="127"/>
      <c r="R109" s="127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7"/>
      <c r="AG109" s="127"/>
      <c r="AH109" s="127"/>
      <c r="AI109" s="127"/>
      <c r="AJ109" s="127"/>
      <c r="AK109" s="127"/>
      <c r="AL109" s="127"/>
      <c r="AM109" s="127"/>
      <c r="AN109" s="127"/>
      <c r="AO109" s="127"/>
      <c r="AP109" s="127"/>
      <c r="AQ109" s="127"/>
      <c r="AR109" s="127"/>
      <c r="AS109" s="127"/>
      <c r="AT109" s="127"/>
      <c r="AU109" s="127"/>
      <c r="AV109" s="127"/>
      <c r="AW109" s="127"/>
      <c r="AX109" s="127"/>
      <c r="AY109" s="129" t="s">
        <v>108</v>
      </c>
      <c r="AZ109" s="127"/>
      <c r="BA109" s="127"/>
      <c r="BB109" s="127"/>
      <c r="BC109" s="127"/>
      <c r="BD109" s="127"/>
      <c r="BE109" s="130">
        <f t="shared" si="0"/>
        <v>0</v>
      </c>
      <c r="BF109" s="130">
        <f t="shared" si="1"/>
        <v>0</v>
      </c>
      <c r="BG109" s="130">
        <f t="shared" si="2"/>
        <v>0</v>
      </c>
      <c r="BH109" s="130">
        <f t="shared" si="3"/>
        <v>0</v>
      </c>
      <c r="BI109" s="130">
        <f t="shared" si="4"/>
        <v>0</v>
      </c>
      <c r="BJ109" s="129" t="s">
        <v>80</v>
      </c>
      <c r="BK109" s="127"/>
      <c r="BL109" s="127"/>
      <c r="BM109" s="127"/>
    </row>
    <row r="110" spans="1:65" s="2" customFormat="1" ht="18" customHeight="1" x14ac:dyDescent="0.2">
      <c r="A110" s="29"/>
      <c r="B110" s="124"/>
      <c r="C110" s="125"/>
      <c r="D110" s="229" t="s">
        <v>113</v>
      </c>
      <c r="E110" s="227"/>
      <c r="F110" s="227"/>
      <c r="G110" s="227"/>
      <c r="H110" s="227"/>
      <c r="I110" s="227"/>
      <c r="J110" s="228">
        <f>ROUND(J28*T110,2)</f>
        <v>0</v>
      </c>
      <c r="K110" s="125"/>
      <c r="L110" s="126"/>
      <c r="M110" s="127"/>
      <c r="N110" s="128" t="s">
        <v>40</v>
      </c>
      <c r="O110" s="127"/>
      <c r="P110" s="127"/>
      <c r="Q110" s="127"/>
      <c r="R110" s="127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  <c r="AY110" s="129" t="s">
        <v>114</v>
      </c>
      <c r="AZ110" s="127"/>
      <c r="BA110" s="127"/>
      <c r="BB110" s="127"/>
      <c r="BC110" s="127"/>
      <c r="BD110" s="127"/>
      <c r="BE110" s="130">
        <f t="shared" si="0"/>
        <v>0</v>
      </c>
      <c r="BF110" s="130">
        <f t="shared" si="1"/>
        <v>0</v>
      </c>
      <c r="BG110" s="130">
        <f t="shared" si="2"/>
        <v>0</v>
      </c>
      <c r="BH110" s="130">
        <f t="shared" si="3"/>
        <v>0</v>
      </c>
      <c r="BI110" s="130">
        <f t="shared" si="4"/>
        <v>0</v>
      </c>
      <c r="BJ110" s="129" t="s">
        <v>80</v>
      </c>
      <c r="BK110" s="127"/>
      <c r="BL110" s="127"/>
      <c r="BM110" s="127"/>
    </row>
    <row r="111" spans="1:65" s="2" customFormat="1" ht="11.25" x14ac:dyDescent="0.2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65" s="2" customFormat="1" ht="29.25" customHeight="1" x14ac:dyDescent="0.2">
      <c r="A112" s="29"/>
      <c r="B112" s="30"/>
      <c r="C112" s="93" t="s">
        <v>90</v>
      </c>
      <c r="D112" s="94"/>
      <c r="E112" s="94"/>
      <c r="F112" s="94"/>
      <c r="G112" s="94"/>
      <c r="H112" s="94"/>
      <c r="I112" s="94"/>
      <c r="J112" s="95">
        <f>ROUND(J94+J104,2)</f>
        <v>0</v>
      </c>
      <c r="K112" s="94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31" s="2" customFormat="1" ht="6.95" customHeight="1" x14ac:dyDescent="0.2">
      <c r="A113" s="29"/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7" spans="1:31" s="2" customFormat="1" ht="6.95" customHeight="1" x14ac:dyDescent="0.2">
      <c r="A117" s="29"/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24.95" customHeight="1" x14ac:dyDescent="0.2">
      <c r="A118" s="29"/>
      <c r="B118" s="30"/>
      <c r="C118" s="18" t="s">
        <v>115</v>
      </c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6.95" customHeight="1" x14ac:dyDescent="0.2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12" customHeight="1" x14ac:dyDescent="0.2">
      <c r="A120" s="29"/>
      <c r="B120" s="30"/>
      <c r="C120" s="24" t="s">
        <v>16</v>
      </c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24.75" customHeight="1" x14ac:dyDescent="0.2">
      <c r="A121" s="29"/>
      <c r="B121" s="30"/>
      <c r="C121" s="29"/>
      <c r="D121" s="29"/>
      <c r="E121" s="170" t="str">
        <f>E7</f>
        <v>Staveb.úpravy a změna užívání části stavby somu s peč.službou, Masarykovo nám. 650/11, Kopřivnice</v>
      </c>
      <c r="F121" s="210"/>
      <c r="G121" s="210"/>
      <c r="H121" s="210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6.95" customHeight="1" x14ac:dyDescent="0.2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 x14ac:dyDescent="0.2">
      <c r="A123" s="29"/>
      <c r="B123" s="30"/>
      <c r="C123" s="24" t="s">
        <v>19</v>
      </c>
      <c r="D123" s="29"/>
      <c r="E123" s="29"/>
      <c r="F123" s="22" t="str">
        <f>F10</f>
        <v>Kopřivnice</v>
      </c>
      <c r="G123" s="29"/>
      <c r="H123" s="29"/>
      <c r="I123" s="24" t="s">
        <v>21</v>
      </c>
      <c r="J123" s="52" t="str">
        <f>IF(J10="","",J10)</f>
        <v>19. 8. 2020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5" customHeight="1" x14ac:dyDescent="0.2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5.2" customHeight="1" x14ac:dyDescent="0.2">
      <c r="A125" s="29"/>
      <c r="B125" s="30"/>
      <c r="C125" s="24" t="s">
        <v>23</v>
      </c>
      <c r="D125" s="29"/>
      <c r="E125" s="29"/>
      <c r="F125" s="22" t="str">
        <f>E13</f>
        <v xml:space="preserve"> </v>
      </c>
      <c r="G125" s="29"/>
      <c r="H125" s="29"/>
      <c r="I125" s="24" t="s">
        <v>28</v>
      </c>
      <c r="J125" s="25" t="str">
        <f>E19</f>
        <v>Radim Šelong</v>
      </c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" customHeight="1" x14ac:dyDescent="0.2">
      <c r="A126" s="29"/>
      <c r="B126" s="30"/>
      <c r="C126" s="24" t="s">
        <v>27</v>
      </c>
      <c r="D126" s="29"/>
      <c r="E126" s="29"/>
      <c r="F126" s="22" t="str">
        <f>IF(E16="","",E16)</f>
        <v/>
      </c>
      <c r="G126" s="29"/>
      <c r="H126" s="29"/>
      <c r="I126" s="24" t="s">
        <v>31</v>
      </c>
      <c r="J126" s="25" t="str">
        <f>E22</f>
        <v xml:space="preserve"> </v>
      </c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0.35" customHeight="1" x14ac:dyDescent="0.2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1" customFormat="1" ht="29.25" customHeight="1" x14ac:dyDescent="0.2">
      <c r="A128" s="131"/>
      <c r="B128" s="132"/>
      <c r="C128" s="133" t="s">
        <v>116</v>
      </c>
      <c r="D128" s="134" t="s">
        <v>60</v>
      </c>
      <c r="E128" s="134" t="s">
        <v>56</v>
      </c>
      <c r="F128" s="134" t="s">
        <v>57</v>
      </c>
      <c r="G128" s="134" t="s">
        <v>117</v>
      </c>
      <c r="H128" s="134" t="s">
        <v>118</v>
      </c>
      <c r="I128" s="134" t="s">
        <v>119</v>
      </c>
      <c r="J128" s="134" t="s">
        <v>96</v>
      </c>
      <c r="K128" s="135" t="s">
        <v>120</v>
      </c>
      <c r="L128" s="136"/>
      <c r="M128" s="59" t="s">
        <v>1</v>
      </c>
      <c r="N128" s="60" t="s">
        <v>39</v>
      </c>
      <c r="O128" s="60" t="s">
        <v>121</v>
      </c>
      <c r="P128" s="60" t="s">
        <v>122</v>
      </c>
      <c r="Q128" s="60" t="s">
        <v>123</v>
      </c>
      <c r="R128" s="60" t="s">
        <v>124</v>
      </c>
      <c r="S128" s="60" t="s">
        <v>125</v>
      </c>
      <c r="T128" s="61" t="s">
        <v>126</v>
      </c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</row>
    <row r="129" spans="1:65" s="2" customFormat="1" ht="22.9" customHeight="1" x14ac:dyDescent="0.25">
      <c r="A129" s="29"/>
      <c r="B129" s="30"/>
      <c r="C129" s="66" t="s">
        <v>127</v>
      </c>
      <c r="D129" s="29"/>
      <c r="E129" s="29"/>
      <c r="F129" s="29"/>
      <c r="G129" s="29"/>
      <c r="H129" s="29"/>
      <c r="I129" s="29"/>
      <c r="J129" s="137">
        <f>BK129</f>
        <v>0</v>
      </c>
      <c r="K129" s="29"/>
      <c r="L129" s="30"/>
      <c r="M129" s="62"/>
      <c r="N129" s="53"/>
      <c r="O129" s="63"/>
      <c r="P129" s="138">
        <f>P130</f>
        <v>0</v>
      </c>
      <c r="Q129" s="63"/>
      <c r="R129" s="138">
        <f>R130</f>
        <v>0.35742999999999997</v>
      </c>
      <c r="S129" s="63"/>
      <c r="T129" s="139">
        <f>T130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74</v>
      </c>
      <c r="AU129" s="14" t="s">
        <v>98</v>
      </c>
      <c r="BK129" s="140">
        <f>BK130</f>
        <v>0</v>
      </c>
    </row>
    <row r="130" spans="1:65" s="12" customFormat="1" ht="25.9" customHeight="1" x14ac:dyDescent="0.2">
      <c r="B130" s="141"/>
      <c r="D130" s="142" t="s">
        <v>74</v>
      </c>
      <c r="E130" s="143" t="s">
        <v>128</v>
      </c>
      <c r="F130" s="143" t="s">
        <v>129</v>
      </c>
      <c r="I130" s="144"/>
      <c r="J130" s="145">
        <f>BK130</f>
        <v>0</v>
      </c>
      <c r="L130" s="141"/>
      <c r="M130" s="146"/>
      <c r="N130" s="147"/>
      <c r="O130" s="147"/>
      <c r="P130" s="148">
        <f>P131+P137+P145+P155+P172+P176</f>
        <v>0</v>
      </c>
      <c r="Q130" s="147"/>
      <c r="R130" s="148">
        <f>R131+R137+R145+R155+R172+R176</f>
        <v>0.35742999999999997</v>
      </c>
      <c r="S130" s="147"/>
      <c r="T130" s="149">
        <f>T131+T137+T145+T155+T172+T176</f>
        <v>0</v>
      </c>
      <c r="AR130" s="142" t="s">
        <v>80</v>
      </c>
      <c r="AT130" s="150" t="s">
        <v>74</v>
      </c>
      <c r="AU130" s="150" t="s">
        <v>75</v>
      </c>
      <c r="AY130" s="142" t="s">
        <v>130</v>
      </c>
      <c r="BK130" s="151">
        <f>BK131+BK137+BK145+BK155+BK172+BK176</f>
        <v>0</v>
      </c>
    </row>
    <row r="131" spans="1:65" s="12" customFormat="1" ht="22.9" customHeight="1" x14ac:dyDescent="0.2">
      <c r="B131" s="141"/>
      <c r="D131" s="142" t="s">
        <v>74</v>
      </c>
      <c r="E131" s="152" t="s">
        <v>131</v>
      </c>
      <c r="F131" s="152" t="s">
        <v>132</v>
      </c>
      <c r="I131" s="144"/>
      <c r="J131" s="153">
        <f>BK131</f>
        <v>0</v>
      </c>
      <c r="L131" s="141"/>
      <c r="M131" s="146"/>
      <c r="N131" s="147"/>
      <c r="O131" s="147"/>
      <c r="P131" s="148">
        <f>SUM(P132:P136)</f>
        <v>0</v>
      </c>
      <c r="Q131" s="147"/>
      <c r="R131" s="148">
        <f>SUM(R132:R136)</f>
        <v>1.4700000000000001E-2</v>
      </c>
      <c r="S131" s="147"/>
      <c r="T131" s="149">
        <f>SUM(T132:T136)</f>
        <v>0</v>
      </c>
      <c r="AR131" s="142" t="s">
        <v>91</v>
      </c>
      <c r="AT131" s="150" t="s">
        <v>74</v>
      </c>
      <c r="AU131" s="150" t="s">
        <v>80</v>
      </c>
      <c r="AY131" s="142" t="s">
        <v>130</v>
      </c>
      <c r="BK131" s="151">
        <f>SUM(BK132:BK136)</f>
        <v>0</v>
      </c>
    </row>
    <row r="132" spans="1:65" s="2" customFormat="1" ht="24.2" customHeight="1" x14ac:dyDescent="0.2">
      <c r="A132" s="29"/>
      <c r="B132" s="124"/>
      <c r="C132" s="154" t="s">
        <v>80</v>
      </c>
      <c r="D132" s="154" t="s">
        <v>133</v>
      </c>
      <c r="E132" s="155" t="s">
        <v>134</v>
      </c>
      <c r="F132" s="156" t="s">
        <v>135</v>
      </c>
      <c r="G132" s="157" t="s">
        <v>136</v>
      </c>
      <c r="H132" s="158">
        <v>35</v>
      </c>
      <c r="I132" s="230"/>
      <c r="J132" s="159">
        <f>ROUND(I132*H132,2)</f>
        <v>0</v>
      </c>
      <c r="K132" s="156" t="s">
        <v>1</v>
      </c>
      <c r="L132" s="30"/>
      <c r="M132" s="160" t="s">
        <v>1</v>
      </c>
      <c r="N132" s="161" t="s">
        <v>40</v>
      </c>
      <c r="O132" s="55"/>
      <c r="P132" s="162">
        <f>O132*H132</f>
        <v>0</v>
      </c>
      <c r="Q132" s="162">
        <v>4.2000000000000002E-4</v>
      </c>
      <c r="R132" s="162">
        <f>Q132*H132</f>
        <v>1.4700000000000001E-2</v>
      </c>
      <c r="S132" s="162">
        <v>0</v>
      </c>
      <c r="T132" s="163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4" t="s">
        <v>137</v>
      </c>
      <c r="AT132" s="164" t="s">
        <v>133</v>
      </c>
      <c r="AU132" s="164" t="s">
        <v>91</v>
      </c>
      <c r="AY132" s="14" t="s">
        <v>130</v>
      </c>
      <c r="BE132" s="89">
        <f>IF(N132="základní",J132,0)</f>
        <v>0</v>
      </c>
      <c r="BF132" s="89">
        <f>IF(N132="snížená",J132,0)</f>
        <v>0</v>
      </c>
      <c r="BG132" s="89">
        <f>IF(N132="zákl. přenesená",J132,0)</f>
        <v>0</v>
      </c>
      <c r="BH132" s="89">
        <f>IF(N132="sníž. přenesená",J132,0)</f>
        <v>0</v>
      </c>
      <c r="BI132" s="89">
        <f>IF(N132="nulová",J132,0)</f>
        <v>0</v>
      </c>
      <c r="BJ132" s="14" t="s">
        <v>80</v>
      </c>
      <c r="BK132" s="89">
        <f>ROUND(I132*H132,2)</f>
        <v>0</v>
      </c>
      <c r="BL132" s="14" t="s">
        <v>137</v>
      </c>
      <c r="BM132" s="164" t="s">
        <v>91</v>
      </c>
    </row>
    <row r="133" spans="1:65" s="2" customFormat="1" ht="14.45" customHeight="1" x14ac:dyDescent="0.2">
      <c r="A133" s="29"/>
      <c r="B133" s="124"/>
      <c r="C133" s="154" t="s">
        <v>91</v>
      </c>
      <c r="D133" s="154" t="s">
        <v>133</v>
      </c>
      <c r="E133" s="155" t="s">
        <v>138</v>
      </c>
      <c r="F133" s="156" t="s">
        <v>139</v>
      </c>
      <c r="G133" s="157" t="s">
        <v>140</v>
      </c>
      <c r="H133" s="158">
        <v>20</v>
      </c>
      <c r="I133" s="230"/>
      <c r="J133" s="159">
        <f>ROUND(I133*H133,2)</f>
        <v>0</v>
      </c>
      <c r="K133" s="156" t="s">
        <v>1</v>
      </c>
      <c r="L133" s="30"/>
      <c r="M133" s="160" t="s">
        <v>1</v>
      </c>
      <c r="N133" s="161" t="s">
        <v>40</v>
      </c>
      <c r="O133" s="55"/>
      <c r="P133" s="162">
        <f>O133*H133</f>
        <v>0</v>
      </c>
      <c r="Q133" s="162">
        <v>0</v>
      </c>
      <c r="R133" s="162">
        <f>Q133*H133</f>
        <v>0</v>
      </c>
      <c r="S133" s="162">
        <v>0</v>
      </c>
      <c r="T133" s="163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4" t="s">
        <v>137</v>
      </c>
      <c r="AT133" s="164" t="s">
        <v>133</v>
      </c>
      <c r="AU133" s="164" t="s">
        <v>91</v>
      </c>
      <c r="AY133" s="14" t="s">
        <v>130</v>
      </c>
      <c r="BE133" s="89">
        <f>IF(N133="základní",J133,0)</f>
        <v>0</v>
      </c>
      <c r="BF133" s="89">
        <f>IF(N133="snížená",J133,0)</f>
        <v>0</v>
      </c>
      <c r="BG133" s="89">
        <f>IF(N133="zákl. přenesená",J133,0)</f>
        <v>0</v>
      </c>
      <c r="BH133" s="89">
        <f>IF(N133="sníž. přenesená",J133,0)</f>
        <v>0</v>
      </c>
      <c r="BI133" s="89">
        <f>IF(N133="nulová",J133,0)</f>
        <v>0</v>
      </c>
      <c r="BJ133" s="14" t="s">
        <v>80</v>
      </c>
      <c r="BK133" s="89">
        <f>ROUND(I133*H133,2)</f>
        <v>0</v>
      </c>
      <c r="BL133" s="14" t="s">
        <v>137</v>
      </c>
      <c r="BM133" s="164" t="s">
        <v>141</v>
      </c>
    </row>
    <row r="134" spans="1:65" s="2" customFormat="1" ht="14.45" customHeight="1" x14ac:dyDescent="0.2">
      <c r="A134" s="29"/>
      <c r="B134" s="124"/>
      <c r="C134" s="154" t="s">
        <v>142</v>
      </c>
      <c r="D134" s="154" t="s">
        <v>133</v>
      </c>
      <c r="E134" s="155" t="s">
        <v>143</v>
      </c>
      <c r="F134" s="156" t="s">
        <v>144</v>
      </c>
      <c r="G134" s="157" t="s">
        <v>140</v>
      </c>
      <c r="H134" s="158">
        <v>5</v>
      </c>
      <c r="I134" s="230"/>
      <c r="J134" s="159">
        <f>ROUND(I134*H134,2)</f>
        <v>0</v>
      </c>
      <c r="K134" s="156" t="s">
        <v>1</v>
      </c>
      <c r="L134" s="30"/>
      <c r="M134" s="160" t="s">
        <v>1</v>
      </c>
      <c r="N134" s="161" t="s">
        <v>40</v>
      </c>
      <c r="O134" s="55"/>
      <c r="P134" s="162">
        <f>O134*H134</f>
        <v>0</v>
      </c>
      <c r="Q134" s="162">
        <v>0</v>
      </c>
      <c r="R134" s="162">
        <f>Q134*H134</f>
        <v>0</v>
      </c>
      <c r="S134" s="162">
        <v>0</v>
      </c>
      <c r="T134" s="163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4" t="s">
        <v>137</v>
      </c>
      <c r="AT134" s="164" t="s">
        <v>133</v>
      </c>
      <c r="AU134" s="164" t="s">
        <v>91</v>
      </c>
      <c r="AY134" s="14" t="s">
        <v>130</v>
      </c>
      <c r="BE134" s="89">
        <f>IF(N134="základní",J134,0)</f>
        <v>0</v>
      </c>
      <c r="BF134" s="89">
        <f>IF(N134="snížená",J134,0)</f>
        <v>0</v>
      </c>
      <c r="BG134" s="89">
        <f>IF(N134="zákl. přenesená",J134,0)</f>
        <v>0</v>
      </c>
      <c r="BH134" s="89">
        <f>IF(N134="sníž. přenesená",J134,0)</f>
        <v>0</v>
      </c>
      <c r="BI134" s="89">
        <f>IF(N134="nulová",J134,0)</f>
        <v>0</v>
      </c>
      <c r="BJ134" s="14" t="s">
        <v>80</v>
      </c>
      <c r="BK134" s="89">
        <f>ROUND(I134*H134,2)</f>
        <v>0</v>
      </c>
      <c r="BL134" s="14" t="s">
        <v>137</v>
      </c>
      <c r="BM134" s="164" t="s">
        <v>145</v>
      </c>
    </row>
    <row r="135" spans="1:65" s="2" customFormat="1" ht="14.45" customHeight="1" x14ac:dyDescent="0.2">
      <c r="A135" s="29"/>
      <c r="B135" s="124"/>
      <c r="C135" s="154" t="s">
        <v>141</v>
      </c>
      <c r="D135" s="154" t="s">
        <v>133</v>
      </c>
      <c r="E135" s="155" t="s">
        <v>146</v>
      </c>
      <c r="F135" s="156" t="s">
        <v>147</v>
      </c>
      <c r="G135" s="157" t="s">
        <v>140</v>
      </c>
      <c r="H135" s="158">
        <v>5</v>
      </c>
      <c r="I135" s="230"/>
      <c r="J135" s="159">
        <f>ROUND(I135*H135,2)</f>
        <v>0</v>
      </c>
      <c r="K135" s="156" t="s">
        <v>1</v>
      </c>
      <c r="L135" s="30"/>
      <c r="M135" s="160" t="s">
        <v>1</v>
      </c>
      <c r="N135" s="161" t="s">
        <v>40</v>
      </c>
      <c r="O135" s="55"/>
      <c r="P135" s="162">
        <f>O135*H135</f>
        <v>0</v>
      </c>
      <c r="Q135" s="162">
        <v>0</v>
      </c>
      <c r="R135" s="162">
        <f>Q135*H135</f>
        <v>0</v>
      </c>
      <c r="S135" s="162">
        <v>0</v>
      </c>
      <c r="T135" s="163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4" t="s">
        <v>137</v>
      </c>
      <c r="AT135" s="164" t="s">
        <v>133</v>
      </c>
      <c r="AU135" s="164" t="s">
        <v>91</v>
      </c>
      <c r="AY135" s="14" t="s">
        <v>130</v>
      </c>
      <c r="BE135" s="89">
        <f>IF(N135="základní",J135,0)</f>
        <v>0</v>
      </c>
      <c r="BF135" s="89">
        <f>IF(N135="snížená",J135,0)</f>
        <v>0</v>
      </c>
      <c r="BG135" s="89">
        <f>IF(N135="zákl. přenesená",J135,0)</f>
        <v>0</v>
      </c>
      <c r="BH135" s="89">
        <f>IF(N135="sníž. přenesená",J135,0)</f>
        <v>0</v>
      </c>
      <c r="BI135" s="89">
        <f>IF(N135="nulová",J135,0)</f>
        <v>0</v>
      </c>
      <c r="BJ135" s="14" t="s">
        <v>80</v>
      </c>
      <c r="BK135" s="89">
        <f>ROUND(I135*H135,2)</f>
        <v>0</v>
      </c>
      <c r="BL135" s="14" t="s">
        <v>137</v>
      </c>
      <c r="BM135" s="164" t="s">
        <v>148</v>
      </c>
    </row>
    <row r="136" spans="1:65" s="2" customFormat="1" ht="14.45" customHeight="1" x14ac:dyDescent="0.2">
      <c r="A136" s="29"/>
      <c r="B136" s="124"/>
      <c r="C136" s="154" t="s">
        <v>149</v>
      </c>
      <c r="D136" s="154" t="s">
        <v>133</v>
      </c>
      <c r="E136" s="155" t="s">
        <v>150</v>
      </c>
      <c r="F136" s="156" t="s">
        <v>151</v>
      </c>
      <c r="G136" s="157" t="s">
        <v>140</v>
      </c>
      <c r="H136" s="158">
        <v>5</v>
      </c>
      <c r="I136" s="230"/>
      <c r="J136" s="159">
        <f>ROUND(I136*H136,2)</f>
        <v>0</v>
      </c>
      <c r="K136" s="156" t="s">
        <v>1</v>
      </c>
      <c r="L136" s="30"/>
      <c r="M136" s="160" t="s">
        <v>1</v>
      </c>
      <c r="N136" s="161" t="s">
        <v>40</v>
      </c>
      <c r="O136" s="55"/>
      <c r="P136" s="162">
        <f>O136*H136</f>
        <v>0</v>
      </c>
      <c r="Q136" s="162">
        <v>0</v>
      </c>
      <c r="R136" s="162">
        <f>Q136*H136</f>
        <v>0</v>
      </c>
      <c r="S136" s="162">
        <v>0</v>
      </c>
      <c r="T136" s="163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4" t="s">
        <v>137</v>
      </c>
      <c r="AT136" s="164" t="s">
        <v>133</v>
      </c>
      <c r="AU136" s="164" t="s">
        <v>91</v>
      </c>
      <c r="AY136" s="14" t="s">
        <v>130</v>
      </c>
      <c r="BE136" s="89">
        <f>IF(N136="základní",J136,0)</f>
        <v>0</v>
      </c>
      <c r="BF136" s="89">
        <f>IF(N136="snížená",J136,0)</f>
        <v>0</v>
      </c>
      <c r="BG136" s="89">
        <f>IF(N136="zákl. přenesená",J136,0)</f>
        <v>0</v>
      </c>
      <c r="BH136" s="89">
        <f>IF(N136="sníž. přenesená",J136,0)</f>
        <v>0</v>
      </c>
      <c r="BI136" s="89">
        <f>IF(N136="nulová",J136,0)</f>
        <v>0</v>
      </c>
      <c r="BJ136" s="14" t="s">
        <v>80</v>
      </c>
      <c r="BK136" s="89">
        <f>ROUND(I136*H136,2)</f>
        <v>0</v>
      </c>
      <c r="BL136" s="14" t="s">
        <v>137</v>
      </c>
      <c r="BM136" s="164" t="s">
        <v>152</v>
      </c>
    </row>
    <row r="137" spans="1:65" s="12" customFormat="1" ht="22.9" customHeight="1" x14ac:dyDescent="0.2">
      <c r="B137" s="141"/>
      <c r="D137" s="142" t="s">
        <v>74</v>
      </c>
      <c r="E137" s="152" t="s">
        <v>153</v>
      </c>
      <c r="F137" s="152" t="s">
        <v>154</v>
      </c>
      <c r="I137" s="144"/>
      <c r="J137" s="153">
        <f>BK137</f>
        <v>0</v>
      </c>
      <c r="L137" s="141"/>
      <c r="M137" s="146"/>
      <c r="N137" s="147"/>
      <c r="O137" s="147"/>
      <c r="P137" s="148">
        <f>SUM(P138:P144)</f>
        <v>0</v>
      </c>
      <c r="Q137" s="147"/>
      <c r="R137" s="148">
        <f>SUM(R138:R144)</f>
        <v>0.1489</v>
      </c>
      <c r="S137" s="147"/>
      <c r="T137" s="149">
        <f>SUM(T138:T144)</f>
        <v>0</v>
      </c>
      <c r="AR137" s="142" t="s">
        <v>80</v>
      </c>
      <c r="AT137" s="150" t="s">
        <v>74</v>
      </c>
      <c r="AU137" s="150" t="s">
        <v>80</v>
      </c>
      <c r="AY137" s="142" t="s">
        <v>130</v>
      </c>
      <c r="BK137" s="151">
        <f>SUM(BK138:BK144)</f>
        <v>0</v>
      </c>
    </row>
    <row r="138" spans="1:65" s="2" customFormat="1" ht="24.2" customHeight="1" x14ac:dyDescent="0.2">
      <c r="A138" s="29"/>
      <c r="B138" s="124"/>
      <c r="C138" s="154" t="s">
        <v>80</v>
      </c>
      <c r="D138" s="154" t="s">
        <v>133</v>
      </c>
      <c r="E138" s="155" t="s">
        <v>155</v>
      </c>
      <c r="F138" s="156" t="s">
        <v>156</v>
      </c>
      <c r="G138" s="157" t="s">
        <v>136</v>
      </c>
      <c r="H138" s="158">
        <v>125</v>
      </c>
      <c r="I138" s="230"/>
      <c r="J138" s="159">
        <f t="shared" ref="J138:J144" si="5">ROUND(I138*H138,2)</f>
        <v>0</v>
      </c>
      <c r="K138" s="156" t="s">
        <v>1</v>
      </c>
      <c r="L138" s="30"/>
      <c r="M138" s="160" t="s">
        <v>1</v>
      </c>
      <c r="N138" s="161" t="s">
        <v>40</v>
      </c>
      <c r="O138" s="55"/>
      <c r="P138" s="162">
        <f t="shared" ref="P138:P144" si="6">O138*H138</f>
        <v>0</v>
      </c>
      <c r="Q138" s="162">
        <v>9.8999999999999999E-4</v>
      </c>
      <c r="R138" s="162">
        <f t="shared" ref="R138:R144" si="7">Q138*H138</f>
        <v>0.12375</v>
      </c>
      <c r="S138" s="162">
        <v>0</v>
      </c>
      <c r="T138" s="163">
        <f t="shared" ref="T138:T144" si="8"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4" t="s">
        <v>141</v>
      </c>
      <c r="AT138" s="164" t="s">
        <v>133</v>
      </c>
      <c r="AU138" s="164" t="s">
        <v>91</v>
      </c>
      <c r="AY138" s="14" t="s">
        <v>130</v>
      </c>
      <c r="BE138" s="89">
        <f t="shared" ref="BE138:BE144" si="9">IF(N138="základní",J138,0)</f>
        <v>0</v>
      </c>
      <c r="BF138" s="89">
        <f t="shared" ref="BF138:BF144" si="10">IF(N138="snížená",J138,0)</f>
        <v>0</v>
      </c>
      <c r="BG138" s="89">
        <f t="shared" ref="BG138:BG144" si="11">IF(N138="zákl. přenesená",J138,0)</f>
        <v>0</v>
      </c>
      <c r="BH138" s="89">
        <f t="shared" ref="BH138:BH144" si="12">IF(N138="sníž. přenesená",J138,0)</f>
        <v>0</v>
      </c>
      <c r="BI138" s="89">
        <f t="shared" ref="BI138:BI144" si="13">IF(N138="nulová",J138,0)</f>
        <v>0</v>
      </c>
      <c r="BJ138" s="14" t="s">
        <v>80</v>
      </c>
      <c r="BK138" s="89">
        <f t="shared" ref="BK138:BK144" si="14">ROUND(I138*H138,2)</f>
        <v>0</v>
      </c>
      <c r="BL138" s="14" t="s">
        <v>141</v>
      </c>
      <c r="BM138" s="164" t="s">
        <v>157</v>
      </c>
    </row>
    <row r="139" spans="1:65" s="2" customFormat="1" ht="24.2" customHeight="1" x14ac:dyDescent="0.2">
      <c r="A139" s="29"/>
      <c r="B139" s="124"/>
      <c r="C139" s="154" t="s">
        <v>91</v>
      </c>
      <c r="D139" s="154" t="s">
        <v>133</v>
      </c>
      <c r="E139" s="155" t="s">
        <v>158</v>
      </c>
      <c r="F139" s="156" t="s">
        <v>159</v>
      </c>
      <c r="G139" s="157" t="s">
        <v>136</v>
      </c>
      <c r="H139" s="158">
        <v>5</v>
      </c>
      <c r="I139" s="230"/>
      <c r="J139" s="159">
        <f t="shared" si="5"/>
        <v>0</v>
      </c>
      <c r="K139" s="156" t="s">
        <v>1</v>
      </c>
      <c r="L139" s="30"/>
      <c r="M139" s="160" t="s">
        <v>1</v>
      </c>
      <c r="N139" s="161" t="s">
        <v>40</v>
      </c>
      <c r="O139" s="55"/>
      <c r="P139" s="162">
        <f t="shared" si="6"/>
        <v>0</v>
      </c>
      <c r="Q139" s="162">
        <v>1.1000000000000001E-3</v>
      </c>
      <c r="R139" s="162">
        <f t="shared" si="7"/>
        <v>5.5000000000000005E-3</v>
      </c>
      <c r="S139" s="162">
        <v>0</v>
      </c>
      <c r="T139" s="163">
        <f t="shared" si="8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4" t="s">
        <v>141</v>
      </c>
      <c r="AT139" s="164" t="s">
        <v>133</v>
      </c>
      <c r="AU139" s="164" t="s">
        <v>91</v>
      </c>
      <c r="AY139" s="14" t="s">
        <v>130</v>
      </c>
      <c r="BE139" s="89">
        <f t="shared" si="9"/>
        <v>0</v>
      </c>
      <c r="BF139" s="89">
        <f t="shared" si="10"/>
        <v>0</v>
      </c>
      <c r="BG139" s="89">
        <f t="shared" si="11"/>
        <v>0</v>
      </c>
      <c r="BH139" s="89">
        <f t="shared" si="12"/>
        <v>0</v>
      </c>
      <c r="BI139" s="89">
        <f t="shared" si="13"/>
        <v>0</v>
      </c>
      <c r="BJ139" s="14" t="s">
        <v>80</v>
      </c>
      <c r="BK139" s="89">
        <f t="shared" si="14"/>
        <v>0</v>
      </c>
      <c r="BL139" s="14" t="s">
        <v>141</v>
      </c>
      <c r="BM139" s="164" t="s">
        <v>160</v>
      </c>
    </row>
    <row r="140" spans="1:65" s="2" customFormat="1" ht="24.2" customHeight="1" x14ac:dyDescent="0.2">
      <c r="A140" s="29"/>
      <c r="B140" s="124"/>
      <c r="C140" s="154" t="s">
        <v>142</v>
      </c>
      <c r="D140" s="154" t="s">
        <v>133</v>
      </c>
      <c r="E140" s="155" t="s">
        <v>161</v>
      </c>
      <c r="F140" s="156" t="s">
        <v>162</v>
      </c>
      <c r="G140" s="157" t="s">
        <v>136</v>
      </c>
      <c r="H140" s="158">
        <v>5</v>
      </c>
      <c r="I140" s="230"/>
      <c r="J140" s="159">
        <f t="shared" si="5"/>
        <v>0</v>
      </c>
      <c r="K140" s="156" t="s">
        <v>1</v>
      </c>
      <c r="L140" s="30"/>
      <c r="M140" s="160" t="s">
        <v>1</v>
      </c>
      <c r="N140" s="161" t="s">
        <v>40</v>
      </c>
      <c r="O140" s="55"/>
      <c r="P140" s="162">
        <f t="shared" si="6"/>
        <v>0</v>
      </c>
      <c r="Q140" s="162">
        <v>1.83E-3</v>
      </c>
      <c r="R140" s="162">
        <f t="shared" si="7"/>
        <v>9.1500000000000001E-3</v>
      </c>
      <c r="S140" s="162">
        <v>0</v>
      </c>
      <c r="T140" s="163">
        <f t="shared" si="8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4" t="s">
        <v>141</v>
      </c>
      <c r="AT140" s="164" t="s">
        <v>133</v>
      </c>
      <c r="AU140" s="164" t="s">
        <v>91</v>
      </c>
      <c r="AY140" s="14" t="s">
        <v>130</v>
      </c>
      <c r="BE140" s="89">
        <f t="shared" si="9"/>
        <v>0</v>
      </c>
      <c r="BF140" s="89">
        <f t="shared" si="10"/>
        <v>0</v>
      </c>
      <c r="BG140" s="89">
        <f t="shared" si="11"/>
        <v>0</v>
      </c>
      <c r="BH140" s="89">
        <f t="shared" si="12"/>
        <v>0</v>
      </c>
      <c r="BI140" s="89">
        <f t="shared" si="13"/>
        <v>0</v>
      </c>
      <c r="BJ140" s="14" t="s">
        <v>80</v>
      </c>
      <c r="BK140" s="89">
        <f t="shared" si="14"/>
        <v>0</v>
      </c>
      <c r="BL140" s="14" t="s">
        <v>141</v>
      </c>
      <c r="BM140" s="164" t="s">
        <v>163</v>
      </c>
    </row>
    <row r="141" spans="1:65" s="2" customFormat="1" ht="24.2" customHeight="1" x14ac:dyDescent="0.2">
      <c r="A141" s="29"/>
      <c r="B141" s="124"/>
      <c r="C141" s="154" t="s">
        <v>141</v>
      </c>
      <c r="D141" s="154" t="s">
        <v>133</v>
      </c>
      <c r="E141" s="155" t="s">
        <v>164</v>
      </c>
      <c r="F141" s="156" t="s">
        <v>165</v>
      </c>
      <c r="G141" s="157" t="s">
        <v>136</v>
      </c>
      <c r="H141" s="158">
        <v>5</v>
      </c>
      <c r="I141" s="230"/>
      <c r="J141" s="159">
        <f t="shared" si="5"/>
        <v>0</v>
      </c>
      <c r="K141" s="156" t="s">
        <v>1</v>
      </c>
      <c r="L141" s="30"/>
      <c r="M141" s="160" t="s">
        <v>1</v>
      </c>
      <c r="N141" s="161" t="s">
        <v>40</v>
      </c>
      <c r="O141" s="55"/>
      <c r="P141" s="162">
        <f t="shared" si="6"/>
        <v>0</v>
      </c>
      <c r="Q141" s="162">
        <v>2.0999999999999999E-3</v>
      </c>
      <c r="R141" s="162">
        <f t="shared" si="7"/>
        <v>1.0499999999999999E-2</v>
      </c>
      <c r="S141" s="162">
        <v>0</v>
      </c>
      <c r="T141" s="163">
        <f t="shared" si="8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4" t="s">
        <v>141</v>
      </c>
      <c r="AT141" s="164" t="s">
        <v>133</v>
      </c>
      <c r="AU141" s="164" t="s">
        <v>91</v>
      </c>
      <c r="AY141" s="14" t="s">
        <v>130</v>
      </c>
      <c r="BE141" s="89">
        <f t="shared" si="9"/>
        <v>0</v>
      </c>
      <c r="BF141" s="89">
        <f t="shared" si="10"/>
        <v>0</v>
      </c>
      <c r="BG141" s="89">
        <f t="shared" si="11"/>
        <v>0</v>
      </c>
      <c r="BH141" s="89">
        <f t="shared" si="12"/>
        <v>0</v>
      </c>
      <c r="BI141" s="89">
        <f t="shared" si="13"/>
        <v>0</v>
      </c>
      <c r="BJ141" s="14" t="s">
        <v>80</v>
      </c>
      <c r="BK141" s="89">
        <f t="shared" si="14"/>
        <v>0</v>
      </c>
      <c r="BL141" s="14" t="s">
        <v>141</v>
      </c>
      <c r="BM141" s="164" t="s">
        <v>166</v>
      </c>
    </row>
    <row r="142" spans="1:65" s="2" customFormat="1" ht="14.45" customHeight="1" x14ac:dyDescent="0.2">
      <c r="A142" s="29"/>
      <c r="B142" s="124"/>
      <c r="C142" s="154" t="s">
        <v>149</v>
      </c>
      <c r="D142" s="154" t="s">
        <v>133</v>
      </c>
      <c r="E142" s="155" t="s">
        <v>167</v>
      </c>
      <c r="F142" s="156" t="s">
        <v>168</v>
      </c>
      <c r="G142" s="157" t="s">
        <v>136</v>
      </c>
      <c r="H142" s="158">
        <v>140</v>
      </c>
      <c r="I142" s="230"/>
      <c r="J142" s="159">
        <f t="shared" si="5"/>
        <v>0</v>
      </c>
      <c r="K142" s="156" t="s">
        <v>1</v>
      </c>
      <c r="L142" s="30"/>
      <c r="M142" s="160" t="s">
        <v>1</v>
      </c>
      <c r="N142" s="161" t="s">
        <v>40</v>
      </c>
      <c r="O142" s="55"/>
      <c r="P142" s="162">
        <f t="shared" si="6"/>
        <v>0</v>
      </c>
      <c r="Q142" s="162">
        <v>0</v>
      </c>
      <c r="R142" s="162">
        <f t="shared" si="7"/>
        <v>0</v>
      </c>
      <c r="S142" s="162">
        <v>0</v>
      </c>
      <c r="T142" s="163">
        <f t="shared" si="8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4" t="s">
        <v>141</v>
      </c>
      <c r="AT142" s="164" t="s">
        <v>133</v>
      </c>
      <c r="AU142" s="164" t="s">
        <v>91</v>
      </c>
      <c r="AY142" s="14" t="s">
        <v>130</v>
      </c>
      <c r="BE142" s="89">
        <f t="shared" si="9"/>
        <v>0</v>
      </c>
      <c r="BF142" s="89">
        <f t="shared" si="10"/>
        <v>0</v>
      </c>
      <c r="BG142" s="89">
        <f t="shared" si="11"/>
        <v>0</v>
      </c>
      <c r="BH142" s="89">
        <f t="shared" si="12"/>
        <v>0</v>
      </c>
      <c r="BI142" s="89">
        <f t="shared" si="13"/>
        <v>0</v>
      </c>
      <c r="BJ142" s="14" t="s">
        <v>80</v>
      </c>
      <c r="BK142" s="89">
        <f t="shared" si="14"/>
        <v>0</v>
      </c>
      <c r="BL142" s="14" t="s">
        <v>141</v>
      </c>
      <c r="BM142" s="164" t="s">
        <v>169</v>
      </c>
    </row>
    <row r="143" spans="1:65" s="2" customFormat="1" ht="24.2" customHeight="1" x14ac:dyDescent="0.2">
      <c r="A143" s="29"/>
      <c r="B143" s="124"/>
      <c r="C143" s="154" t="s">
        <v>145</v>
      </c>
      <c r="D143" s="154" t="s">
        <v>133</v>
      </c>
      <c r="E143" s="155" t="s">
        <v>170</v>
      </c>
      <c r="F143" s="156" t="s">
        <v>171</v>
      </c>
      <c r="G143" s="157" t="s">
        <v>172</v>
      </c>
      <c r="H143" s="158">
        <v>24</v>
      </c>
      <c r="I143" s="230"/>
      <c r="J143" s="159">
        <f t="shared" si="5"/>
        <v>0</v>
      </c>
      <c r="K143" s="156" t="s">
        <v>1</v>
      </c>
      <c r="L143" s="30"/>
      <c r="M143" s="160" t="s">
        <v>1</v>
      </c>
      <c r="N143" s="161" t="s">
        <v>40</v>
      </c>
      <c r="O143" s="55"/>
      <c r="P143" s="162">
        <f t="shared" si="6"/>
        <v>0</v>
      </c>
      <c r="Q143" s="162">
        <v>0</v>
      </c>
      <c r="R143" s="162">
        <f t="shared" si="7"/>
        <v>0</v>
      </c>
      <c r="S143" s="162">
        <v>0</v>
      </c>
      <c r="T143" s="163">
        <f t="shared" si="8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4" t="s">
        <v>141</v>
      </c>
      <c r="AT143" s="164" t="s">
        <v>133</v>
      </c>
      <c r="AU143" s="164" t="s">
        <v>91</v>
      </c>
      <c r="AY143" s="14" t="s">
        <v>130</v>
      </c>
      <c r="BE143" s="89">
        <f t="shared" si="9"/>
        <v>0</v>
      </c>
      <c r="BF143" s="89">
        <f t="shared" si="10"/>
        <v>0</v>
      </c>
      <c r="BG143" s="89">
        <f t="shared" si="11"/>
        <v>0</v>
      </c>
      <c r="BH143" s="89">
        <f t="shared" si="12"/>
        <v>0</v>
      </c>
      <c r="BI143" s="89">
        <f t="shared" si="13"/>
        <v>0</v>
      </c>
      <c r="BJ143" s="14" t="s">
        <v>80</v>
      </c>
      <c r="BK143" s="89">
        <f t="shared" si="14"/>
        <v>0</v>
      </c>
      <c r="BL143" s="14" t="s">
        <v>141</v>
      </c>
      <c r="BM143" s="164" t="s">
        <v>173</v>
      </c>
    </row>
    <row r="144" spans="1:65" s="2" customFormat="1" ht="14.45" customHeight="1" x14ac:dyDescent="0.2">
      <c r="A144" s="29"/>
      <c r="B144" s="124"/>
      <c r="C144" s="154" t="s">
        <v>174</v>
      </c>
      <c r="D144" s="154" t="s">
        <v>133</v>
      </c>
      <c r="E144" s="155" t="s">
        <v>175</v>
      </c>
      <c r="F144" s="156" t="s">
        <v>176</v>
      </c>
      <c r="G144" s="157" t="s">
        <v>177</v>
      </c>
      <c r="H144" s="158">
        <v>1.9279999999999999</v>
      </c>
      <c r="I144" s="230"/>
      <c r="J144" s="159">
        <f t="shared" si="5"/>
        <v>0</v>
      </c>
      <c r="K144" s="156" t="s">
        <v>1</v>
      </c>
      <c r="L144" s="30"/>
      <c r="M144" s="160" t="s">
        <v>1</v>
      </c>
      <c r="N144" s="161" t="s">
        <v>40</v>
      </c>
      <c r="O144" s="55"/>
      <c r="P144" s="162">
        <f t="shared" si="6"/>
        <v>0</v>
      </c>
      <c r="Q144" s="162">
        <v>0</v>
      </c>
      <c r="R144" s="162">
        <f t="shared" si="7"/>
        <v>0</v>
      </c>
      <c r="S144" s="162">
        <v>0</v>
      </c>
      <c r="T144" s="163">
        <f t="shared" si="8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4" t="s">
        <v>141</v>
      </c>
      <c r="AT144" s="164" t="s">
        <v>133</v>
      </c>
      <c r="AU144" s="164" t="s">
        <v>91</v>
      </c>
      <c r="AY144" s="14" t="s">
        <v>130</v>
      </c>
      <c r="BE144" s="89">
        <f t="shared" si="9"/>
        <v>0</v>
      </c>
      <c r="BF144" s="89">
        <f t="shared" si="10"/>
        <v>0</v>
      </c>
      <c r="BG144" s="89">
        <f t="shared" si="11"/>
        <v>0</v>
      </c>
      <c r="BH144" s="89">
        <f t="shared" si="12"/>
        <v>0</v>
      </c>
      <c r="BI144" s="89">
        <f t="shared" si="13"/>
        <v>0</v>
      </c>
      <c r="BJ144" s="14" t="s">
        <v>80</v>
      </c>
      <c r="BK144" s="89">
        <f t="shared" si="14"/>
        <v>0</v>
      </c>
      <c r="BL144" s="14" t="s">
        <v>141</v>
      </c>
      <c r="BM144" s="164" t="s">
        <v>178</v>
      </c>
    </row>
    <row r="145" spans="1:65" s="12" customFormat="1" ht="22.9" customHeight="1" x14ac:dyDescent="0.2">
      <c r="B145" s="141"/>
      <c r="D145" s="142" t="s">
        <v>74</v>
      </c>
      <c r="E145" s="152" t="s">
        <v>179</v>
      </c>
      <c r="F145" s="152" t="s">
        <v>180</v>
      </c>
      <c r="I145" s="144"/>
      <c r="J145" s="153">
        <f>BK145</f>
        <v>0</v>
      </c>
      <c r="L145" s="141"/>
      <c r="M145" s="146"/>
      <c r="N145" s="147"/>
      <c r="O145" s="147"/>
      <c r="P145" s="148">
        <f>SUM(P146:P154)</f>
        <v>0</v>
      </c>
      <c r="Q145" s="147"/>
      <c r="R145" s="148">
        <f>SUM(R146:R154)</f>
        <v>2.2800000000000003E-3</v>
      </c>
      <c r="S145" s="147"/>
      <c r="T145" s="149">
        <f>SUM(T146:T154)</f>
        <v>0</v>
      </c>
      <c r="AR145" s="142" t="s">
        <v>80</v>
      </c>
      <c r="AT145" s="150" t="s">
        <v>74</v>
      </c>
      <c r="AU145" s="150" t="s">
        <v>80</v>
      </c>
      <c r="AY145" s="142" t="s">
        <v>130</v>
      </c>
      <c r="BK145" s="151">
        <f>SUM(BK146:BK154)</f>
        <v>0</v>
      </c>
    </row>
    <row r="146" spans="1:65" s="2" customFormat="1" ht="14.45" customHeight="1" x14ac:dyDescent="0.2">
      <c r="A146" s="29"/>
      <c r="B146" s="124"/>
      <c r="C146" s="154" t="s">
        <v>80</v>
      </c>
      <c r="D146" s="154" t="s">
        <v>133</v>
      </c>
      <c r="E146" s="155" t="s">
        <v>181</v>
      </c>
      <c r="F146" s="156" t="s">
        <v>182</v>
      </c>
      <c r="G146" s="157" t="s">
        <v>172</v>
      </c>
      <c r="H146" s="158">
        <v>2</v>
      </c>
      <c r="I146" s="230"/>
      <c r="J146" s="159">
        <f t="shared" ref="J146:J154" si="15">ROUND(I146*H146,2)</f>
        <v>0</v>
      </c>
      <c r="K146" s="156" t="s">
        <v>1</v>
      </c>
      <c r="L146" s="30"/>
      <c r="M146" s="160" t="s">
        <v>1</v>
      </c>
      <c r="N146" s="161" t="s">
        <v>40</v>
      </c>
      <c r="O146" s="55"/>
      <c r="P146" s="162">
        <f t="shared" ref="P146:P154" si="16">O146*H146</f>
        <v>0</v>
      </c>
      <c r="Q146" s="162">
        <v>3.0000000000000001E-5</v>
      </c>
      <c r="R146" s="162">
        <f t="shared" ref="R146:R154" si="17">Q146*H146</f>
        <v>6.0000000000000002E-5</v>
      </c>
      <c r="S146" s="162">
        <v>0</v>
      </c>
      <c r="T146" s="163">
        <f t="shared" ref="T146:T154" si="18"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4" t="s">
        <v>141</v>
      </c>
      <c r="AT146" s="164" t="s">
        <v>133</v>
      </c>
      <c r="AU146" s="164" t="s">
        <v>91</v>
      </c>
      <c r="AY146" s="14" t="s">
        <v>130</v>
      </c>
      <c r="BE146" s="89">
        <f t="shared" ref="BE146:BE154" si="19">IF(N146="základní",J146,0)</f>
        <v>0</v>
      </c>
      <c r="BF146" s="89">
        <f t="shared" ref="BF146:BF154" si="20">IF(N146="snížená",J146,0)</f>
        <v>0</v>
      </c>
      <c r="BG146" s="89">
        <f t="shared" ref="BG146:BG154" si="21">IF(N146="zákl. přenesená",J146,0)</f>
        <v>0</v>
      </c>
      <c r="BH146" s="89">
        <f t="shared" ref="BH146:BH154" si="22">IF(N146="sníž. přenesená",J146,0)</f>
        <v>0</v>
      </c>
      <c r="BI146" s="89">
        <f t="shared" ref="BI146:BI154" si="23">IF(N146="nulová",J146,0)</f>
        <v>0</v>
      </c>
      <c r="BJ146" s="14" t="s">
        <v>80</v>
      </c>
      <c r="BK146" s="89">
        <f t="shared" ref="BK146:BK154" si="24">ROUND(I146*H146,2)</f>
        <v>0</v>
      </c>
      <c r="BL146" s="14" t="s">
        <v>141</v>
      </c>
      <c r="BM146" s="164" t="s">
        <v>183</v>
      </c>
    </row>
    <row r="147" spans="1:65" s="2" customFormat="1" ht="14.45" customHeight="1" x14ac:dyDescent="0.2">
      <c r="A147" s="29"/>
      <c r="B147" s="124"/>
      <c r="C147" s="154" t="s">
        <v>91</v>
      </c>
      <c r="D147" s="154" t="s">
        <v>133</v>
      </c>
      <c r="E147" s="155" t="s">
        <v>184</v>
      </c>
      <c r="F147" s="156" t="s">
        <v>185</v>
      </c>
      <c r="G147" s="157" t="s">
        <v>186</v>
      </c>
      <c r="H147" s="158">
        <v>2</v>
      </c>
      <c r="I147" s="230"/>
      <c r="J147" s="159">
        <f t="shared" si="15"/>
        <v>0</v>
      </c>
      <c r="K147" s="156" t="s">
        <v>1</v>
      </c>
      <c r="L147" s="30"/>
      <c r="M147" s="160" t="s">
        <v>1</v>
      </c>
      <c r="N147" s="161" t="s">
        <v>40</v>
      </c>
      <c r="O147" s="55"/>
      <c r="P147" s="162">
        <f t="shared" si="16"/>
        <v>0</v>
      </c>
      <c r="Q147" s="162">
        <v>0</v>
      </c>
      <c r="R147" s="162">
        <f t="shared" si="17"/>
        <v>0</v>
      </c>
      <c r="S147" s="162">
        <v>0</v>
      </c>
      <c r="T147" s="163">
        <f t="shared" si="18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4" t="s">
        <v>141</v>
      </c>
      <c r="AT147" s="164" t="s">
        <v>133</v>
      </c>
      <c r="AU147" s="164" t="s">
        <v>91</v>
      </c>
      <c r="AY147" s="14" t="s">
        <v>130</v>
      </c>
      <c r="BE147" s="89">
        <f t="shared" si="19"/>
        <v>0</v>
      </c>
      <c r="BF147" s="89">
        <f t="shared" si="20"/>
        <v>0</v>
      </c>
      <c r="BG147" s="89">
        <f t="shared" si="21"/>
        <v>0</v>
      </c>
      <c r="BH147" s="89">
        <f t="shared" si="22"/>
        <v>0</v>
      </c>
      <c r="BI147" s="89">
        <f t="shared" si="23"/>
        <v>0</v>
      </c>
      <c r="BJ147" s="14" t="s">
        <v>80</v>
      </c>
      <c r="BK147" s="89">
        <f t="shared" si="24"/>
        <v>0</v>
      </c>
      <c r="BL147" s="14" t="s">
        <v>141</v>
      </c>
      <c r="BM147" s="164" t="s">
        <v>187</v>
      </c>
    </row>
    <row r="148" spans="1:65" s="2" customFormat="1" ht="14.45" customHeight="1" x14ac:dyDescent="0.2">
      <c r="A148" s="29"/>
      <c r="B148" s="124"/>
      <c r="C148" s="154" t="s">
        <v>142</v>
      </c>
      <c r="D148" s="154" t="s">
        <v>133</v>
      </c>
      <c r="E148" s="155" t="s">
        <v>188</v>
      </c>
      <c r="F148" s="156" t="s">
        <v>189</v>
      </c>
      <c r="G148" s="157" t="s">
        <v>172</v>
      </c>
      <c r="H148" s="158">
        <v>24</v>
      </c>
      <c r="I148" s="230"/>
      <c r="J148" s="159">
        <f t="shared" si="15"/>
        <v>0</v>
      </c>
      <c r="K148" s="156" t="s">
        <v>1</v>
      </c>
      <c r="L148" s="30"/>
      <c r="M148" s="160" t="s">
        <v>1</v>
      </c>
      <c r="N148" s="161" t="s">
        <v>40</v>
      </c>
      <c r="O148" s="55"/>
      <c r="P148" s="162">
        <f t="shared" si="16"/>
        <v>0</v>
      </c>
      <c r="Q148" s="162">
        <v>8.0000000000000007E-5</v>
      </c>
      <c r="R148" s="162">
        <f t="shared" si="17"/>
        <v>1.9200000000000003E-3</v>
      </c>
      <c r="S148" s="162">
        <v>0</v>
      </c>
      <c r="T148" s="163">
        <f t="shared" si="18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4" t="s">
        <v>141</v>
      </c>
      <c r="AT148" s="164" t="s">
        <v>133</v>
      </c>
      <c r="AU148" s="164" t="s">
        <v>91</v>
      </c>
      <c r="AY148" s="14" t="s">
        <v>130</v>
      </c>
      <c r="BE148" s="89">
        <f t="shared" si="19"/>
        <v>0</v>
      </c>
      <c r="BF148" s="89">
        <f t="shared" si="20"/>
        <v>0</v>
      </c>
      <c r="BG148" s="89">
        <f t="shared" si="21"/>
        <v>0</v>
      </c>
      <c r="BH148" s="89">
        <f t="shared" si="22"/>
        <v>0</v>
      </c>
      <c r="BI148" s="89">
        <f t="shared" si="23"/>
        <v>0</v>
      </c>
      <c r="BJ148" s="14" t="s">
        <v>80</v>
      </c>
      <c r="BK148" s="89">
        <f t="shared" si="24"/>
        <v>0</v>
      </c>
      <c r="BL148" s="14" t="s">
        <v>141</v>
      </c>
      <c r="BM148" s="164" t="s">
        <v>190</v>
      </c>
    </row>
    <row r="149" spans="1:65" s="2" customFormat="1" ht="24.2" customHeight="1" x14ac:dyDescent="0.2">
      <c r="A149" s="29"/>
      <c r="B149" s="124"/>
      <c r="C149" s="154" t="s">
        <v>141</v>
      </c>
      <c r="D149" s="154" t="s">
        <v>133</v>
      </c>
      <c r="E149" s="155" t="s">
        <v>191</v>
      </c>
      <c r="F149" s="156" t="s">
        <v>192</v>
      </c>
      <c r="G149" s="157" t="s">
        <v>186</v>
      </c>
      <c r="H149" s="158">
        <v>12</v>
      </c>
      <c r="I149" s="230"/>
      <c r="J149" s="159">
        <f t="shared" si="15"/>
        <v>0</v>
      </c>
      <c r="K149" s="156" t="s">
        <v>1</v>
      </c>
      <c r="L149" s="30"/>
      <c r="M149" s="160" t="s">
        <v>1</v>
      </c>
      <c r="N149" s="161" t="s">
        <v>40</v>
      </c>
      <c r="O149" s="55"/>
      <c r="P149" s="162">
        <f t="shared" si="16"/>
        <v>0</v>
      </c>
      <c r="Q149" s="162">
        <v>0</v>
      </c>
      <c r="R149" s="162">
        <f t="shared" si="17"/>
        <v>0</v>
      </c>
      <c r="S149" s="162">
        <v>0</v>
      </c>
      <c r="T149" s="163">
        <f t="shared" si="18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4" t="s">
        <v>141</v>
      </c>
      <c r="AT149" s="164" t="s">
        <v>133</v>
      </c>
      <c r="AU149" s="164" t="s">
        <v>91</v>
      </c>
      <c r="AY149" s="14" t="s">
        <v>130</v>
      </c>
      <c r="BE149" s="89">
        <f t="shared" si="19"/>
        <v>0</v>
      </c>
      <c r="BF149" s="89">
        <f t="shared" si="20"/>
        <v>0</v>
      </c>
      <c r="BG149" s="89">
        <f t="shared" si="21"/>
        <v>0</v>
      </c>
      <c r="BH149" s="89">
        <f t="shared" si="22"/>
        <v>0</v>
      </c>
      <c r="BI149" s="89">
        <f t="shared" si="23"/>
        <v>0</v>
      </c>
      <c r="BJ149" s="14" t="s">
        <v>80</v>
      </c>
      <c r="BK149" s="89">
        <f t="shared" si="24"/>
        <v>0</v>
      </c>
      <c r="BL149" s="14" t="s">
        <v>141</v>
      </c>
      <c r="BM149" s="164" t="s">
        <v>193</v>
      </c>
    </row>
    <row r="150" spans="1:65" s="2" customFormat="1" ht="14.45" customHeight="1" x14ac:dyDescent="0.2">
      <c r="A150" s="29"/>
      <c r="B150" s="124"/>
      <c r="C150" s="154" t="s">
        <v>149</v>
      </c>
      <c r="D150" s="154" t="s">
        <v>133</v>
      </c>
      <c r="E150" s="155" t="s">
        <v>194</v>
      </c>
      <c r="F150" s="156" t="s">
        <v>195</v>
      </c>
      <c r="G150" s="157" t="s">
        <v>186</v>
      </c>
      <c r="H150" s="158">
        <v>12</v>
      </c>
      <c r="I150" s="230"/>
      <c r="J150" s="159">
        <f t="shared" si="15"/>
        <v>0</v>
      </c>
      <c r="K150" s="156" t="s">
        <v>1</v>
      </c>
      <c r="L150" s="30"/>
      <c r="M150" s="160" t="s">
        <v>1</v>
      </c>
      <c r="N150" s="161" t="s">
        <v>40</v>
      </c>
      <c r="O150" s="55"/>
      <c r="P150" s="162">
        <f t="shared" si="16"/>
        <v>0</v>
      </c>
      <c r="Q150" s="162">
        <v>0</v>
      </c>
      <c r="R150" s="162">
        <f t="shared" si="17"/>
        <v>0</v>
      </c>
      <c r="S150" s="162">
        <v>0</v>
      </c>
      <c r="T150" s="163">
        <f t="shared" si="18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4" t="s">
        <v>141</v>
      </c>
      <c r="AT150" s="164" t="s">
        <v>133</v>
      </c>
      <c r="AU150" s="164" t="s">
        <v>91</v>
      </c>
      <c r="AY150" s="14" t="s">
        <v>130</v>
      </c>
      <c r="BE150" s="89">
        <f t="shared" si="19"/>
        <v>0</v>
      </c>
      <c r="BF150" s="89">
        <f t="shared" si="20"/>
        <v>0</v>
      </c>
      <c r="BG150" s="89">
        <f t="shared" si="21"/>
        <v>0</v>
      </c>
      <c r="BH150" s="89">
        <f t="shared" si="22"/>
        <v>0</v>
      </c>
      <c r="BI150" s="89">
        <f t="shared" si="23"/>
        <v>0</v>
      </c>
      <c r="BJ150" s="14" t="s">
        <v>80</v>
      </c>
      <c r="BK150" s="89">
        <f t="shared" si="24"/>
        <v>0</v>
      </c>
      <c r="BL150" s="14" t="s">
        <v>141</v>
      </c>
      <c r="BM150" s="164" t="s">
        <v>196</v>
      </c>
    </row>
    <row r="151" spans="1:65" s="2" customFormat="1" ht="14.45" customHeight="1" x14ac:dyDescent="0.2">
      <c r="A151" s="29"/>
      <c r="B151" s="124"/>
      <c r="C151" s="154" t="s">
        <v>145</v>
      </c>
      <c r="D151" s="154" t="s">
        <v>133</v>
      </c>
      <c r="E151" s="155" t="s">
        <v>197</v>
      </c>
      <c r="F151" s="156" t="s">
        <v>198</v>
      </c>
      <c r="G151" s="157" t="s">
        <v>172</v>
      </c>
      <c r="H151" s="158">
        <v>2</v>
      </c>
      <c r="I151" s="230"/>
      <c r="J151" s="159">
        <f t="shared" si="15"/>
        <v>0</v>
      </c>
      <c r="K151" s="156" t="s">
        <v>1</v>
      </c>
      <c r="L151" s="30"/>
      <c r="M151" s="160" t="s">
        <v>1</v>
      </c>
      <c r="N151" s="161" t="s">
        <v>40</v>
      </c>
      <c r="O151" s="55"/>
      <c r="P151" s="162">
        <f t="shared" si="16"/>
        <v>0</v>
      </c>
      <c r="Q151" s="162">
        <v>1.4999999999999999E-4</v>
      </c>
      <c r="R151" s="162">
        <f t="shared" si="17"/>
        <v>2.9999999999999997E-4</v>
      </c>
      <c r="S151" s="162">
        <v>0</v>
      </c>
      <c r="T151" s="163">
        <f t="shared" si="18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4" t="s">
        <v>141</v>
      </c>
      <c r="AT151" s="164" t="s">
        <v>133</v>
      </c>
      <c r="AU151" s="164" t="s">
        <v>91</v>
      </c>
      <c r="AY151" s="14" t="s">
        <v>130</v>
      </c>
      <c r="BE151" s="89">
        <f t="shared" si="19"/>
        <v>0</v>
      </c>
      <c r="BF151" s="89">
        <f t="shared" si="20"/>
        <v>0</v>
      </c>
      <c r="BG151" s="89">
        <f t="shared" si="21"/>
        <v>0</v>
      </c>
      <c r="BH151" s="89">
        <f t="shared" si="22"/>
        <v>0</v>
      </c>
      <c r="BI151" s="89">
        <f t="shared" si="23"/>
        <v>0</v>
      </c>
      <c r="BJ151" s="14" t="s">
        <v>80</v>
      </c>
      <c r="BK151" s="89">
        <f t="shared" si="24"/>
        <v>0</v>
      </c>
      <c r="BL151" s="14" t="s">
        <v>141</v>
      </c>
      <c r="BM151" s="164" t="s">
        <v>199</v>
      </c>
    </row>
    <row r="152" spans="1:65" s="2" customFormat="1" ht="14.45" customHeight="1" x14ac:dyDescent="0.2">
      <c r="A152" s="29"/>
      <c r="B152" s="124"/>
      <c r="C152" s="154" t="s">
        <v>174</v>
      </c>
      <c r="D152" s="154" t="s">
        <v>133</v>
      </c>
      <c r="E152" s="155" t="s">
        <v>200</v>
      </c>
      <c r="F152" s="156" t="s">
        <v>201</v>
      </c>
      <c r="G152" s="157" t="s">
        <v>186</v>
      </c>
      <c r="H152" s="158">
        <v>2</v>
      </c>
      <c r="I152" s="230"/>
      <c r="J152" s="159">
        <f t="shared" si="15"/>
        <v>0</v>
      </c>
      <c r="K152" s="156" t="s">
        <v>1</v>
      </c>
      <c r="L152" s="30"/>
      <c r="M152" s="160" t="s">
        <v>1</v>
      </c>
      <c r="N152" s="161" t="s">
        <v>40</v>
      </c>
      <c r="O152" s="55"/>
      <c r="P152" s="162">
        <f t="shared" si="16"/>
        <v>0</v>
      </c>
      <c r="Q152" s="162">
        <v>0</v>
      </c>
      <c r="R152" s="162">
        <f t="shared" si="17"/>
        <v>0</v>
      </c>
      <c r="S152" s="162">
        <v>0</v>
      </c>
      <c r="T152" s="163">
        <f t="shared" si="18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4" t="s">
        <v>141</v>
      </c>
      <c r="AT152" s="164" t="s">
        <v>133</v>
      </c>
      <c r="AU152" s="164" t="s">
        <v>91</v>
      </c>
      <c r="AY152" s="14" t="s">
        <v>130</v>
      </c>
      <c r="BE152" s="89">
        <f t="shared" si="19"/>
        <v>0</v>
      </c>
      <c r="BF152" s="89">
        <f t="shared" si="20"/>
        <v>0</v>
      </c>
      <c r="BG152" s="89">
        <f t="shared" si="21"/>
        <v>0</v>
      </c>
      <c r="BH152" s="89">
        <f t="shared" si="22"/>
        <v>0</v>
      </c>
      <c r="BI152" s="89">
        <f t="shared" si="23"/>
        <v>0</v>
      </c>
      <c r="BJ152" s="14" t="s">
        <v>80</v>
      </c>
      <c r="BK152" s="89">
        <f t="shared" si="24"/>
        <v>0</v>
      </c>
      <c r="BL152" s="14" t="s">
        <v>141</v>
      </c>
      <c r="BM152" s="164" t="s">
        <v>202</v>
      </c>
    </row>
    <row r="153" spans="1:65" s="2" customFormat="1" ht="14.45" customHeight="1" x14ac:dyDescent="0.2">
      <c r="A153" s="29"/>
      <c r="B153" s="124"/>
      <c r="C153" s="154" t="s">
        <v>148</v>
      </c>
      <c r="D153" s="154" t="s">
        <v>133</v>
      </c>
      <c r="E153" s="155" t="s">
        <v>203</v>
      </c>
      <c r="F153" s="156" t="s">
        <v>204</v>
      </c>
      <c r="G153" s="157" t="s">
        <v>172</v>
      </c>
      <c r="H153" s="158">
        <v>12</v>
      </c>
      <c r="I153" s="230"/>
      <c r="J153" s="159">
        <f t="shared" si="15"/>
        <v>0</v>
      </c>
      <c r="K153" s="156" t="s">
        <v>1</v>
      </c>
      <c r="L153" s="30"/>
      <c r="M153" s="160" t="s">
        <v>1</v>
      </c>
      <c r="N153" s="161" t="s">
        <v>40</v>
      </c>
      <c r="O153" s="55"/>
      <c r="P153" s="162">
        <f t="shared" si="16"/>
        <v>0</v>
      </c>
      <c r="Q153" s="162">
        <v>0</v>
      </c>
      <c r="R153" s="162">
        <f t="shared" si="17"/>
        <v>0</v>
      </c>
      <c r="S153" s="162">
        <v>0</v>
      </c>
      <c r="T153" s="163">
        <f t="shared" si="18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4" t="s">
        <v>141</v>
      </c>
      <c r="AT153" s="164" t="s">
        <v>133</v>
      </c>
      <c r="AU153" s="164" t="s">
        <v>91</v>
      </c>
      <c r="AY153" s="14" t="s">
        <v>130</v>
      </c>
      <c r="BE153" s="89">
        <f t="shared" si="19"/>
        <v>0</v>
      </c>
      <c r="BF153" s="89">
        <f t="shared" si="20"/>
        <v>0</v>
      </c>
      <c r="BG153" s="89">
        <f t="shared" si="21"/>
        <v>0</v>
      </c>
      <c r="BH153" s="89">
        <f t="shared" si="22"/>
        <v>0</v>
      </c>
      <c r="BI153" s="89">
        <f t="shared" si="23"/>
        <v>0</v>
      </c>
      <c r="BJ153" s="14" t="s">
        <v>80</v>
      </c>
      <c r="BK153" s="89">
        <f t="shared" si="24"/>
        <v>0</v>
      </c>
      <c r="BL153" s="14" t="s">
        <v>141</v>
      </c>
      <c r="BM153" s="164" t="s">
        <v>205</v>
      </c>
    </row>
    <row r="154" spans="1:65" s="2" customFormat="1" ht="14.45" customHeight="1" x14ac:dyDescent="0.2">
      <c r="A154" s="29"/>
      <c r="B154" s="124"/>
      <c r="C154" s="154" t="s">
        <v>206</v>
      </c>
      <c r="D154" s="154" t="s">
        <v>133</v>
      </c>
      <c r="E154" s="155" t="s">
        <v>207</v>
      </c>
      <c r="F154" s="156" t="s">
        <v>208</v>
      </c>
      <c r="G154" s="157" t="s">
        <v>186</v>
      </c>
      <c r="H154" s="158">
        <v>12</v>
      </c>
      <c r="I154" s="230"/>
      <c r="J154" s="159">
        <f t="shared" si="15"/>
        <v>0</v>
      </c>
      <c r="K154" s="156" t="s">
        <v>1</v>
      </c>
      <c r="L154" s="30"/>
      <c r="M154" s="160" t="s">
        <v>1</v>
      </c>
      <c r="N154" s="161" t="s">
        <v>40</v>
      </c>
      <c r="O154" s="55"/>
      <c r="P154" s="162">
        <f t="shared" si="16"/>
        <v>0</v>
      </c>
      <c r="Q154" s="162">
        <v>0</v>
      </c>
      <c r="R154" s="162">
        <f t="shared" si="17"/>
        <v>0</v>
      </c>
      <c r="S154" s="162">
        <v>0</v>
      </c>
      <c r="T154" s="163">
        <f t="shared" si="18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4" t="s">
        <v>141</v>
      </c>
      <c r="AT154" s="164" t="s">
        <v>133</v>
      </c>
      <c r="AU154" s="164" t="s">
        <v>91</v>
      </c>
      <c r="AY154" s="14" t="s">
        <v>130</v>
      </c>
      <c r="BE154" s="89">
        <f t="shared" si="19"/>
        <v>0</v>
      </c>
      <c r="BF154" s="89">
        <f t="shared" si="20"/>
        <v>0</v>
      </c>
      <c r="BG154" s="89">
        <f t="shared" si="21"/>
        <v>0</v>
      </c>
      <c r="BH154" s="89">
        <f t="shared" si="22"/>
        <v>0</v>
      </c>
      <c r="BI154" s="89">
        <f t="shared" si="23"/>
        <v>0</v>
      </c>
      <c r="BJ154" s="14" t="s">
        <v>80</v>
      </c>
      <c r="BK154" s="89">
        <f t="shared" si="24"/>
        <v>0</v>
      </c>
      <c r="BL154" s="14" t="s">
        <v>141</v>
      </c>
      <c r="BM154" s="164" t="s">
        <v>209</v>
      </c>
    </row>
    <row r="155" spans="1:65" s="12" customFormat="1" ht="22.9" customHeight="1" x14ac:dyDescent="0.2">
      <c r="B155" s="141"/>
      <c r="D155" s="142" t="s">
        <v>74</v>
      </c>
      <c r="E155" s="152" t="s">
        <v>210</v>
      </c>
      <c r="F155" s="152" t="s">
        <v>211</v>
      </c>
      <c r="I155" s="144"/>
      <c r="J155" s="153">
        <f>BK155</f>
        <v>0</v>
      </c>
      <c r="L155" s="141"/>
      <c r="M155" s="146"/>
      <c r="N155" s="147"/>
      <c r="O155" s="147"/>
      <c r="P155" s="148">
        <f>SUM(P156:P171)</f>
        <v>0</v>
      </c>
      <c r="Q155" s="147"/>
      <c r="R155" s="148">
        <f>SUM(R156:R171)</f>
        <v>0.18629999999999999</v>
      </c>
      <c r="S155" s="147"/>
      <c r="T155" s="149">
        <f>SUM(T156:T171)</f>
        <v>0</v>
      </c>
      <c r="AR155" s="142" t="s">
        <v>80</v>
      </c>
      <c r="AT155" s="150" t="s">
        <v>74</v>
      </c>
      <c r="AU155" s="150" t="s">
        <v>80</v>
      </c>
      <c r="AY155" s="142" t="s">
        <v>130</v>
      </c>
      <c r="BK155" s="151">
        <f>SUM(BK156:BK171)</f>
        <v>0</v>
      </c>
    </row>
    <row r="156" spans="1:65" s="2" customFormat="1" ht="24.2" customHeight="1" x14ac:dyDescent="0.2">
      <c r="A156" s="29"/>
      <c r="B156" s="124"/>
      <c r="C156" s="154" t="s">
        <v>80</v>
      </c>
      <c r="D156" s="154" t="s">
        <v>133</v>
      </c>
      <c r="E156" s="155" t="s">
        <v>212</v>
      </c>
      <c r="F156" s="156" t="s">
        <v>213</v>
      </c>
      <c r="G156" s="157" t="s">
        <v>172</v>
      </c>
      <c r="H156" s="158">
        <v>12</v>
      </c>
      <c r="I156" s="230"/>
      <c r="J156" s="159">
        <f t="shared" ref="J156:J171" si="25">ROUND(I156*H156,2)</f>
        <v>0</v>
      </c>
      <c r="K156" s="156" t="s">
        <v>1</v>
      </c>
      <c r="L156" s="30"/>
      <c r="M156" s="160" t="s">
        <v>1</v>
      </c>
      <c r="N156" s="161" t="s">
        <v>40</v>
      </c>
      <c r="O156" s="55"/>
      <c r="P156" s="162">
        <f t="shared" ref="P156:P171" si="26">O156*H156</f>
        <v>0</v>
      </c>
      <c r="Q156" s="162">
        <v>0</v>
      </c>
      <c r="R156" s="162">
        <f t="shared" ref="R156:R171" si="27">Q156*H156</f>
        <v>0</v>
      </c>
      <c r="S156" s="162">
        <v>0</v>
      </c>
      <c r="T156" s="163">
        <f t="shared" ref="T156:T171" si="28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4" t="s">
        <v>141</v>
      </c>
      <c r="AT156" s="164" t="s">
        <v>133</v>
      </c>
      <c r="AU156" s="164" t="s">
        <v>91</v>
      </c>
      <c r="AY156" s="14" t="s">
        <v>130</v>
      </c>
      <c r="BE156" s="89">
        <f t="shared" ref="BE156:BE171" si="29">IF(N156="základní",J156,0)</f>
        <v>0</v>
      </c>
      <c r="BF156" s="89">
        <f t="shared" ref="BF156:BF171" si="30">IF(N156="snížená",J156,0)</f>
        <v>0</v>
      </c>
      <c r="BG156" s="89">
        <f t="shared" ref="BG156:BG171" si="31">IF(N156="zákl. přenesená",J156,0)</f>
        <v>0</v>
      </c>
      <c r="BH156" s="89">
        <f t="shared" ref="BH156:BH171" si="32">IF(N156="sníž. přenesená",J156,0)</f>
        <v>0</v>
      </c>
      <c r="BI156" s="89">
        <f t="shared" ref="BI156:BI171" si="33">IF(N156="nulová",J156,0)</f>
        <v>0</v>
      </c>
      <c r="BJ156" s="14" t="s">
        <v>80</v>
      </c>
      <c r="BK156" s="89">
        <f t="shared" ref="BK156:BK171" si="34">ROUND(I156*H156,2)</f>
        <v>0</v>
      </c>
      <c r="BL156" s="14" t="s">
        <v>141</v>
      </c>
      <c r="BM156" s="164" t="s">
        <v>214</v>
      </c>
    </row>
    <row r="157" spans="1:65" s="2" customFormat="1" ht="24.2" customHeight="1" x14ac:dyDescent="0.2">
      <c r="A157" s="29"/>
      <c r="B157" s="124"/>
      <c r="C157" s="154" t="s">
        <v>91</v>
      </c>
      <c r="D157" s="154" t="s">
        <v>133</v>
      </c>
      <c r="E157" s="155" t="s">
        <v>215</v>
      </c>
      <c r="F157" s="156" t="s">
        <v>216</v>
      </c>
      <c r="G157" s="157" t="s">
        <v>172</v>
      </c>
      <c r="H157" s="158">
        <v>6</v>
      </c>
      <c r="I157" s="230"/>
      <c r="J157" s="159">
        <f t="shared" si="25"/>
        <v>0</v>
      </c>
      <c r="K157" s="156" t="s">
        <v>1</v>
      </c>
      <c r="L157" s="30"/>
      <c r="M157" s="160" t="s">
        <v>1</v>
      </c>
      <c r="N157" s="161" t="s">
        <v>40</v>
      </c>
      <c r="O157" s="55"/>
      <c r="P157" s="162">
        <f t="shared" si="26"/>
        <v>0</v>
      </c>
      <c r="Q157" s="162">
        <v>0</v>
      </c>
      <c r="R157" s="162">
        <f t="shared" si="27"/>
        <v>0</v>
      </c>
      <c r="S157" s="162">
        <v>0</v>
      </c>
      <c r="T157" s="163">
        <f t="shared" si="28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4" t="s">
        <v>141</v>
      </c>
      <c r="AT157" s="164" t="s">
        <v>133</v>
      </c>
      <c r="AU157" s="164" t="s">
        <v>91</v>
      </c>
      <c r="AY157" s="14" t="s">
        <v>130</v>
      </c>
      <c r="BE157" s="89">
        <f t="shared" si="29"/>
        <v>0</v>
      </c>
      <c r="BF157" s="89">
        <f t="shared" si="30"/>
        <v>0</v>
      </c>
      <c r="BG157" s="89">
        <f t="shared" si="31"/>
        <v>0</v>
      </c>
      <c r="BH157" s="89">
        <f t="shared" si="32"/>
        <v>0</v>
      </c>
      <c r="BI157" s="89">
        <f t="shared" si="33"/>
        <v>0</v>
      </c>
      <c r="BJ157" s="14" t="s">
        <v>80</v>
      </c>
      <c r="BK157" s="89">
        <f t="shared" si="34"/>
        <v>0</v>
      </c>
      <c r="BL157" s="14" t="s">
        <v>141</v>
      </c>
      <c r="BM157" s="164" t="s">
        <v>217</v>
      </c>
    </row>
    <row r="158" spans="1:65" s="2" customFormat="1" ht="24.2" customHeight="1" x14ac:dyDescent="0.2">
      <c r="A158" s="29"/>
      <c r="B158" s="124"/>
      <c r="C158" s="154" t="s">
        <v>142</v>
      </c>
      <c r="D158" s="154" t="s">
        <v>133</v>
      </c>
      <c r="E158" s="155" t="s">
        <v>218</v>
      </c>
      <c r="F158" s="156" t="s">
        <v>219</v>
      </c>
      <c r="G158" s="157" t="s">
        <v>220</v>
      </c>
      <c r="H158" s="158">
        <v>1</v>
      </c>
      <c r="I158" s="230"/>
      <c r="J158" s="159">
        <f t="shared" si="25"/>
        <v>0</v>
      </c>
      <c r="K158" s="156" t="s">
        <v>1</v>
      </c>
      <c r="L158" s="30"/>
      <c r="M158" s="160" t="s">
        <v>1</v>
      </c>
      <c r="N158" s="161" t="s">
        <v>40</v>
      </c>
      <c r="O158" s="55"/>
      <c r="P158" s="162">
        <f t="shared" si="26"/>
        <v>0</v>
      </c>
      <c r="Q158" s="162">
        <v>7.0000000000000001E-3</v>
      </c>
      <c r="R158" s="162">
        <f t="shared" si="27"/>
        <v>7.0000000000000001E-3</v>
      </c>
      <c r="S158" s="162">
        <v>0</v>
      </c>
      <c r="T158" s="163">
        <f t="shared" si="28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4" t="s">
        <v>141</v>
      </c>
      <c r="AT158" s="164" t="s">
        <v>133</v>
      </c>
      <c r="AU158" s="164" t="s">
        <v>91</v>
      </c>
      <c r="AY158" s="14" t="s">
        <v>130</v>
      </c>
      <c r="BE158" s="89">
        <f t="shared" si="29"/>
        <v>0</v>
      </c>
      <c r="BF158" s="89">
        <f t="shared" si="30"/>
        <v>0</v>
      </c>
      <c r="BG158" s="89">
        <f t="shared" si="31"/>
        <v>0</v>
      </c>
      <c r="BH158" s="89">
        <f t="shared" si="32"/>
        <v>0</v>
      </c>
      <c r="BI158" s="89">
        <f t="shared" si="33"/>
        <v>0</v>
      </c>
      <c r="BJ158" s="14" t="s">
        <v>80</v>
      </c>
      <c r="BK158" s="89">
        <f t="shared" si="34"/>
        <v>0</v>
      </c>
      <c r="BL158" s="14" t="s">
        <v>141</v>
      </c>
      <c r="BM158" s="164" t="s">
        <v>221</v>
      </c>
    </row>
    <row r="159" spans="1:65" s="2" customFormat="1" ht="24.2" customHeight="1" x14ac:dyDescent="0.2">
      <c r="A159" s="29"/>
      <c r="B159" s="124"/>
      <c r="C159" s="154" t="s">
        <v>141</v>
      </c>
      <c r="D159" s="154" t="s">
        <v>133</v>
      </c>
      <c r="E159" s="155" t="s">
        <v>222</v>
      </c>
      <c r="F159" s="156" t="s">
        <v>223</v>
      </c>
      <c r="G159" s="157" t="s">
        <v>220</v>
      </c>
      <c r="H159" s="158">
        <v>1</v>
      </c>
      <c r="I159" s="230"/>
      <c r="J159" s="159">
        <f t="shared" si="25"/>
        <v>0</v>
      </c>
      <c r="K159" s="156" t="s">
        <v>1</v>
      </c>
      <c r="L159" s="30"/>
      <c r="M159" s="160" t="s">
        <v>1</v>
      </c>
      <c r="N159" s="161" t="s">
        <v>40</v>
      </c>
      <c r="O159" s="55"/>
      <c r="P159" s="162">
        <f t="shared" si="26"/>
        <v>0</v>
      </c>
      <c r="Q159" s="162">
        <v>8.0000000000000002E-3</v>
      </c>
      <c r="R159" s="162">
        <f t="shared" si="27"/>
        <v>8.0000000000000002E-3</v>
      </c>
      <c r="S159" s="162">
        <v>0</v>
      </c>
      <c r="T159" s="163">
        <f t="shared" si="28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4" t="s">
        <v>141</v>
      </c>
      <c r="AT159" s="164" t="s">
        <v>133</v>
      </c>
      <c r="AU159" s="164" t="s">
        <v>91</v>
      </c>
      <c r="AY159" s="14" t="s">
        <v>130</v>
      </c>
      <c r="BE159" s="89">
        <f t="shared" si="29"/>
        <v>0</v>
      </c>
      <c r="BF159" s="89">
        <f t="shared" si="30"/>
        <v>0</v>
      </c>
      <c r="BG159" s="89">
        <f t="shared" si="31"/>
        <v>0</v>
      </c>
      <c r="BH159" s="89">
        <f t="shared" si="32"/>
        <v>0</v>
      </c>
      <c r="BI159" s="89">
        <f t="shared" si="33"/>
        <v>0</v>
      </c>
      <c r="BJ159" s="14" t="s">
        <v>80</v>
      </c>
      <c r="BK159" s="89">
        <f t="shared" si="34"/>
        <v>0</v>
      </c>
      <c r="BL159" s="14" t="s">
        <v>141</v>
      </c>
      <c r="BM159" s="164" t="s">
        <v>224</v>
      </c>
    </row>
    <row r="160" spans="1:65" s="2" customFormat="1" ht="24.2" customHeight="1" x14ac:dyDescent="0.2">
      <c r="A160" s="29"/>
      <c r="B160" s="124"/>
      <c r="C160" s="154" t="s">
        <v>149</v>
      </c>
      <c r="D160" s="154" t="s">
        <v>133</v>
      </c>
      <c r="E160" s="155" t="s">
        <v>225</v>
      </c>
      <c r="F160" s="156" t="s">
        <v>226</v>
      </c>
      <c r="G160" s="157" t="s">
        <v>220</v>
      </c>
      <c r="H160" s="158">
        <v>2</v>
      </c>
      <c r="I160" s="230"/>
      <c r="J160" s="159">
        <f t="shared" si="25"/>
        <v>0</v>
      </c>
      <c r="K160" s="156" t="s">
        <v>1</v>
      </c>
      <c r="L160" s="30"/>
      <c r="M160" s="160" t="s">
        <v>1</v>
      </c>
      <c r="N160" s="161" t="s">
        <v>40</v>
      </c>
      <c r="O160" s="55"/>
      <c r="P160" s="162">
        <f t="shared" si="26"/>
        <v>0</v>
      </c>
      <c r="Q160" s="162">
        <v>8.0000000000000002E-3</v>
      </c>
      <c r="R160" s="162">
        <f t="shared" si="27"/>
        <v>1.6E-2</v>
      </c>
      <c r="S160" s="162">
        <v>0</v>
      </c>
      <c r="T160" s="163">
        <f t="shared" si="28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4" t="s">
        <v>141</v>
      </c>
      <c r="AT160" s="164" t="s">
        <v>133</v>
      </c>
      <c r="AU160" s="164" t="s">
        <v>91</v>
      </c>
      <c r="AY160" s="14" t="s">
        <v>130</v>
      </c>
      <c r="BE160" s="89">
        <f t="shared" si="29"/>
        <v>0</v>
      </c>
      <c r="BF160" s="89">
        <f t="shared" si="30"/>
        <v>0</v>
      </c>
      <c r="BG160" s="89">
        <f t="shared" si="31"/>
        <v>0</v>
      </c>
      <c r="BH160" s="89">
        <f t="shared" si="32"/>
        <v>0</v>
      </c>
      <c r="BI160" s="89">
        <f t="shared" si="33"/>
        <v>0</v>
      </c>
      <c r="BJ160" s="14" t="s">
        <v>80</v>
      </c>
      <c r="BK160" s="89">
        <f t="shared" si="34"/>
        <v>0</v>
      </c>
      <c r="BL160" s="14" t="s">
        <v>141</v>
      </c>
      <c r="BM160" s="164" t="s">
        <v>227</v>
      </c>
    </row>
    <row r="161" spans="1:65" s="2" customFormat="1" ht="24.2" customHeight="1" x14ac:dyDescent="0.2">
      <c r="A161" s="29"/>
      <c r="B161" s="124"/>
      <c r="C161" s="154" t="s">
        <v>145</v>
      </c>
      <c r="D161" s="154" t="s">
        <v>133</v>
      </c>
      <c r="E161" s="155" t="s">
        <v>228</v>
      </c>
      <c r="F161" s="156" t="s">
        <v>229</v>
      </c>
      <c r="G161" s="157" t="s">
        <v>220</v>
      </c>
      <c r="H161" s="158">
        <v>1</v>
      </c>
      <c r="I161" s="230"/>
      <c r="J161" s="159">
        <f t="shared" si="25"/>
        <v>0</v>
      </c>
      <c r="K161" s="156" t="s">
        <v>1</v>
      </c>
      <c r="L161" s="30"/>
      <c r="M161" s="160" t="s">
        <v>1</v>
      </c>
      <c r="N161" s="161" t="s">
        <v>40</v>
      </c>
      <c r="O161" s="55"/>
      <c r="P161" s="162">
        <f t="shared" si="26"/>
        <v>0</v>
      </c>
      <c r="Q161" s="162">
        <v>0.01</v>
      </c>
      <c r="R161" s="162">
        <f t="shared" si="27"/>
        <v>0.01</v>
      </c>
      <c r="S161" s="162">
        <v>0</v>
      </c>
      <c r="T161" s="163">
        <f t="shared" si="28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4" t="s">
        <v>141</v>
      </c>
      <c r="AT161" s="164" t="s">
        <v>133</v>
      </c>
      <c r="AU161" s="164" t="s">
        <v>91</v>
      </c>
      <c r="AY161" s="14" t="s">
        <v>130</v>
      </c>
      <c r="BE161" s="89">
        <f t="shared" si="29"/>
        <v>0</v>
      </c>
      <c r="BF161" s="89">
        <f t="shared" si="30"/>
        <v>0</v>
      </c>
      <c r="BG161" s="89">
        <f t="shared" si="31"/>
        <v>0</v>
      </c>
      <c r="BH161" s="89">
        <f t="shared" si="32"/>
        <v>0</v>
      </c>
      <c r="BI161" s="89">
        <f t="shared" si="33"/>
        <v>0</v>
      </c>
      <c r="BJ161" s="14" t="s">
        <v>80</v>
      </c>
      <c r="BK161" s="89">
        <f t="shared" si="34"/>
        <v>0</v>
      </c>
      <c r="BL161" s="14" t="s">
        <v>141</v>
      </c>
      <c r="BM161" s="164" t="s">
        <v>230</v>
      </c>
    </row>
    <row r="162" spans="1:65" s="2" customFormat="1" ht="24.2" customHeight="1" x14ac:dyDescent="0.2">
      <c r="A162" s="29"/>
      <c r="B162" s="124"/>
      <c r="C162" s="154" t="s">
        <v>174</v>
      </c>
      <c r="D162" s="154" t="s">
        <v>133</v>
      </c>
      <c r="E162" s="155" t="s">
        <v>231</v>
      </c>
      <c r="F162" s="156" t="s">
        <v>232</v>
      </c>
      <c r="G162" s="157" t="s">
        <v>220</v>
      </c>
      <c r="H162" s="158">
        <v>1</v>
      </c>
      <c r="I162" s="230"/>
      <c r="J162" s="159">
        <f t="shared" si="25"/>
        <v>0</v>
      </c>
      <c r="K162" s="156" t="s">
        <v>1</v>
      </c>
      <c r="L162" s="30"/>
      <c r="M162" s="160" t="s">
        <v>1</v>
      </c>
      <c r="N162" s="161" t="s">
        <v>40</v>
      </c>
      <c r="O162" s="55"/>
      <c r="P162" s="162">
        <f t="shared" si="26"/>
        <v>0</v>
      </c>
      <c r="Q162" s="162">
        <v>1.7000000000000001E-2</v>
      </c>
      <c r="R162" s="162">
        <f t="shared" si="27"/>
        <v>1.7000000000000001E-2</v>
      </c>
      <c r="S162" s="162">
        <v>0</v>
      </c>
      <c r="T162" s="163">
        <f t="shared" si="28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4" t="s">
        <v>141</v>
      </c>
      <c r="AT162" s="164" t="s">
        <v>133</v>
      </c>
      <c r="AU162" s="164" t="s">
        <v>91</v>
      </c>
      <c r="AY162" s="14" t="s">
        <v>130</v>
      </c>
      <c r="BE162" s="89">
        <f t="shared" si="29"/>
        <v>0</v>
      </c>
      <c r="BF162" s="89">
        <f t="shared" si="30"/>
        <v>0</v>
      </c>
      <c r="BG162" s="89">
        <f t="shared" si="31"/>
        <v>0</v>
      </c>
      <c r="BH162" s="89">
        <f t="shared" si="32"/>
        <v>0</v>
      </c>
      <c r="BI162" s="89">
        <f t="shared" si="33"/>
        <v>0</v>
      </c>
      <c r="BJ162" s="14" t="s">
        <v>80</v>
      </c>
      <c r="BK162" s="89">
        <f t="shared" si="34"/>
        <v>0</v>
      </c>
      <c r="BL162" s="14" t="s">
        <v>141</v>
      </c>
      <c r="BM162" s="164" t="s">
        <v>233</v>
      </c>
    </row>
    <row r="163" spans="1:65" s="2" customFormat="1" ht="24.2" customHeight="1" x14ac:dyDescent="0.2">
      <c r="A163" s="29"/>
      <c r="B163" s="124"/>
      <c r="C163" s="154" t="s">
        <v>148</v>
      </c>
      <c r="D163" s="154" t="s">
        <v>133</v>
      </c>
      <c r="E163" s="155" t="s">
        <v>234</v>
      </c>
      <c r="F163" s="156" t="s">
        <v>235</v>
      </c>
      <c r="G163" s="157" t="s">
        <v>172</v>
      </c>
      <c r="H163" s="158">
        <v>3</v>
      </c>
      <c r="I163" s="230"/>
      <c r="J163" s="159">
        <f t="shared" si="25"/>
        <v>0</v>
      </c>
      <c r="K163" s="156" t="s">
        <v>1</v>
      </c>
      <c r="L163" s="30"/>
      <c r="M163" s="160" t="s">
        <v>1</v>
      </c>
      <c r="N163" s="161" t="s">
        <v>40</v>
      </c>
      <c r="O163" s="55"/>
      <c r="P163" s="162">
        <f t="shared" si="26"/>
        <v>0</v>
      </c>
      <c r="Q163" s="162">
        <v>0</v>
      </c>
      <c r="R163" s="162">
        <f t="shared" si="27"/>
        <v>0</v>
      </c>
      <c r="S163" s="162">
        <v>0</v>
      </c>
      <c r="T163" s="163">
        <f t="shared" si="28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4" t="s">
        <v>141</v>
      </c>
      <c r="AT163" s="164" t="s">
        <v>133</v>
      </c>
      <c r="AU163" s="164" t="s">
        <v>91</v>
      </c>
      <c r="AY163" s="14" t="s">
        <v>130</v>
      </c>
      <c r="BE163" s="89">
        <f t="shared" si="29"/>
        <v>0</v>
      </c>
      <c r="BF163" s="89">
        <f t="shared" si="30"/>
        <v>0</v>
      </c>
      <c r="BG163" s="89">
        <f t="shared" si="31"/>
        <v>0</v>
      </c>
      <c r="BH163" s="89">
        <f t="shared" si="32"/>
        <v>0</v>
      </c>
      <c r="BI163" s="89">
        <f t="shared" si="33"/>
        <v>0</v>
      </c>
      <c r="BJ163" s="14" t="s">
        <v>80</v>
      </c>
      <c r="BK163" s="89">
        <f t="shared" si="34"/>
        <v>0</v>
      </c>
      <c r="BL163" s="14" t="s">
        <v>141</v>
      </c>
      <c r="BM163" s="164" t="s">
        <v>236</v>
      </c>
    </row>
    <row r="164" spans="1:65" s="2" customFormat="1" ht="24.2" customHeight="1" x14ac:dyDescent="0.2">
      <c r="A164" s="29"/>
      <c r="B164" s="124"/>
      <c r="C164" s="154" t="s">
        <v>206</v>
      </c>
      <c r="D164" s="154" t="s">
        <v>133</v>
      </c>
      <c r="E164" s="155" t="s">
        <v>237</v>
      </c>
      <c r="F164" s="156" t="s">
        <v>238</v>
      </c>
      <c r="G164" s="157" t="s">
        <v>220</v>
      </c>
      <c r="H164" s="158">
        <v>2</v>
      </c>
      <c r="I164" s="230"/>
      <c r="J164" s="159">
        <f t="shared" si="25"/>
        <v>0</v>
      </c>
      <c r="K164" s="156" t="s">
        <v>1</v>
      </c>
      <c r="L164" s="30"/>
      <c r="M164" s="160" t="s">
        <v>1</v>
      </c>
      <c r="N164" s="161" t="s">
        <v>40</v>
      </c>
      <c r="O164" s="55"/>
      <c r="P164" s="162">
        <f t="shared" si="26"/>
        <v>0</v>
      </c>
      <c r="Q164" s="162">
        <v>1.0999999999999999E-2</v>
      </c>
      <c r="R164" s="162">
        <f t="shared" si="27"/>
        <v>2.1999999999999999E-2</v>
      </c>
      <c r="S164" s="162">
        <v>0</v>
      </c>
      <c r="T164" s="163">
        <f t="shared" si="28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4" t="s">
        <v>141</v>
      </c>
      <c r="AT164" s="164" t="s">
        <v>133</v>
      </c>
      <c r="AU164" s="164" t="s">
        <v>91</v>
      </c>
      <c r="AY164" s="14" t="s">
        <v>130</v>
      </c>
      <c r="BE164" s="89">
        <f t="shared" si="29"/>
        <v>0</v>
      </c>
      <c r="BF164" s="89">
        <f t="shared" si="30"/>
        <v>0</v>
      </c>
      <c r="BG164" s="89">
        <f t="shared" si="31"/>
        <v>0</v>
      </c>
      <c r="BH164" s="89">
        <f t="shared" si="32"/>
        <v>0</v>
      </c>
      <c r="BI164" s="89">
        <f t="shared" si="33"/>
        <v>0</v>
      </c>
      <c r="BJ164" s="14" t="s">
        <v>80</v>
      </c>
      <c r="BK164" s="89">
        <f t="shared" si="34"/>
        <v>0</v>
      </c>
      <c r="BL164" s="14" t="s">
        <v>141</v>
      </c>
      <c r="BM164" s="164" t="s">
        <v>239</v>
      </c>
    </row>
    <row r="165" spans="1:65" s="2" customFormat="1" ht="24.2" customHeight="1" x14ac:dyDescent="0.2">
      <c r="A165" s="29"/>
      <c r="B165" s="124"/>
      <c r="C165" s="154" t="s">
        <v>152</v>
      </c>
      <c r="D165" s="154" t="s">
        <v>133</v>
      </c>
      <c r="E165" s="155" t="s">
        <v>240</v>
      </c>
      <c r="F165" s="156" t="s">
        <v>241</v>
      </c>
      <c r="G165" s="157" t="s">
        <v>220</v>
      </c>
      <c r="H165" s="158">
        <v>1</v>
      </c>
      <c r="I165" s="230"/>
      <c r="J165" s="159">
        <f t="shared" si="25"/>
        <v>0</v>
      </c>
      <c r="K165" s="156" t="s">
        <v>1</v>
      </c>
      <c r="L165" s="30"/>
      <c r="M165" s="160" t="s">
        <v>1</v>
      </c>
      <c r="N165" s="161" t="s">
        <v>40</v>
      </c>
      <c r="O165" s="55"/>
      <c r="P165" s="162">
        <f t="shared" si="26"/>
        <v>0</v>
      </c>
      <c r="Q165" s="162">
        <v>1.2999999999999999E-2</v>
      </c>
      <c r="R165" s="162">
        <f t="shared" si="27"/>
        <v>1.2999999999999999E-2</v>
      </c>
      <c r="S165" s="162">
        <v>0</v>
      </c>
      <c r="T165" s="163">
        <f t="shared" si="28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4" t="s">
        <v>141</v>
      </c>
      <c r="AT165" s="164" t="s">
        <v>133</v>
      </c>
      <c r="AU165" s="164" t="s">
        <v>91</v>
      </c>
      <c r="AY165" s="14" t="s">
        <v>130</v>
      </c>
      <c r="BE165" s="89">
        <f t="shared" si="29"/>
        <v>0</v>
      </c>
      <c r="BF165" s="89">
        <f t="shared" si="30"/>
        <v>0</v>
      </c>
      <c r="BG165" s="89">
        <f t="shared" si="31"/>
        <v>0</v>
      </c>
      <c r="BH165" s="89">
        <f t="shared" si="32"/>
        <v>0</v>
      </c>
      <c r="BI165" s="89">
        <f t="shared" si="33"/>
        <v>0</v>
      </c>
      <c r="BJ165" s="14" t="s">
        <v>80</v>
      </c>
      <c r="BK165" s="89">
        <f t="shared" si="34"/>
        <v>0</v>
      </c>
      <c r="BL165" s="14" t="s">
        <v>141</v>
      </c>
      <c r="BM165" s="164" t="s">
        <v>242</v>
      </c>
    </row>
    <row r="166" spans="1:65" s="2" customFormat="1" ht="24.2" customHeight="1" x14ac:dyDescent="0.2">
      <c r="A166" s="29"/>
      <c r="B166" s="124"/>
      <c r="C166" s="154" t="s">
        <v>243</v>
      </c>
      <c r="D166" s="154" t="s">
        <v>133</v>
      </c>
      <c r="E166" s="155" t="s">
        <v>244</v>
      </c>
      <c r="F166" s="156" t="s">
        <v>245</v>
      </c>
      <c r="G166" s="157" t="s">
        <v>246</v>
      </c>
      <c r="H166" s="158">
        <v>3</v>
      </c>
      <c r="I166" s="230"/>
      <c r="J166" s="159">
        <f t="shared" si="25"/>
        <v>0</v>
      </c>
      <c r="K166" s="156" t="s">
        <v>1</v>
      </c>
      <c r="L166" s="30"/>
      <c r="M166" s="160" t="s">
        <v>1</v>
      </c>
      <c r="N166" s="161" t="s">
        <v>40</v>
      </c>
      <c r="O166" s="55"/>
      <c r="P166" s="162">
        <f t="shared" si="26"/>
        <v>0</v>
      </c>
      <c r="Q166" s="162">
        <v>2.0999999999999999E-3</v>
      </c>
      <c r="R166" s="162">
        <f t="shared" si="27"/>
        <v>6.3E-3</v>
      </c>
      <c r="S166" s="162">
        <v>0</v>
      </c>
      <c r="T166" s="163">
        <f t="shared" si="28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4" t="s">
        <v>141</v>
      </c>
      <c r="AT166" s="164" t="s">
        <v>133</v>
      </c>
      <c r="AU166" s="164" t="s">
        <v>91</v>
      </c>
      <c r="AY166" s="14" t="s">
        <v>130</v>
      </c>
      <c r="BE166" s="89">
        <f t="shared" si="29"/>
        <v>0</v>
      </c>
      <c r="BF166" s="89">
        <f t="shared" si="30"/>
        <v>0</v>
      </c>
      <c r="BG166" s="89">
        <f t="shared" si="31"/>
        <v>0</v>
      </c>
      <c r="BH166" s="89">
        <f t="shared" si="32"/>
        <v>0</v>
      </c>
      <c r="BI166" s="89">
        <f t="shared" si="33"/>
        <v>0</v>
      </c>
      <c r="BJ166" s="14" t="s">
        <v>80</v>
      </c>
      <c r="BK166" s="89">
        <f t="shared" si="34"/>
        <v>0</v>
      </c>
      <c r="BL166" s="14" t="s">
        <v>141</v>
      </c>
      <c r="BM166" s="164" t="s">
        <v>247</v>
      </c>
    </row>
    <row r="167" spans="1:65" s="2" customFormat="1" ht="24.2" customHeight="1" x14ac:dyDescent="0.2">
      <c r="A167" s="29"/>
      <c r="B167" s="124"/>
      <c r="C167" s="154" t="s">
        <v>248</v>
      </c>
      <c r="D167" s="154" t="s">
        <v>133</v>
      </c>
      <c r="E167" s="155" t="s">
        <v>249</v>
      </c>
      <c r="F167" s="156" t="s">
        <v>250</v>
      </c>
      <c r="G167" s="157" t="s">
        <v>246</v>
      </c>
      <c r="H167" s="158">
        <v>3</v>
      </c>
      <c r="I167" s="230"/>
      <c r="J167" s="159">
        <f t="shared" si="25"/>
        <v>0</v>
      </c>
      <c r="K167" s="156" t="s">
        <v>1</v>
      </c>
      <c r="L167" s="30"/>
      <c r="M167" s="160" t="s">
        <v>1</v>
      </c>
      <c r="N167" s="161" t="s">
        <v>40</v>
      </c>
      <c r="O167" s="55"/>
      <c r="P167" s="162">
        <f t="shared" si="26"/>
        <v>0</v>
      </c>
      <c r="Q167" s="162">
        <v>1.9E-2</v>
      </c>
      <c r="R167" s="162">
        <f t="shared" si="27"/>
        <v>5.6999999999999995E-2</v>
      </c>
      <c r="S167" s="162">
        <v>0</v>
      </c>
      <c r="T167" s="163">
        <f t="shared" si="28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4" t="s">
        <v>141</v>
      </c>
      <c r="AT167" s="164" t="s">
        <v>133</v>
      </c>
      <c r="AU167" s="164" t="s">
        <v>91</v>
      </c>
      <c r="AY167" s="14" t="s">
        <v>130</v>
      </c>
      <c r="BE167" s="89">
        <f t="shared" si="29"/>
        <v>0</v>
      </c>
      <c r="BF167" s="89">
        <f t="shared" si="30"/>
        <v>0</v>
      </c>
      <c r="BG167" s="89">
        <f t="shared" si="31"/>
        <v>0</v>
      </c>
      <c r="BH167" s="89">
        <f t="shared" si="32"/>
        <v>0</v>
      </c>
      <c r="BI167" s="89">
        <f t="shared" si="33"/>
        <v>0</v>
      </c>
      <c r="BJ167" s="14" t="s">
        <v>80</v>
      </c>
      <c r="BK167" s="89">
        <f t="shared" si="34"/>
        <v>0</v>
      </c>
      <c r="BL167" s="14" t="s">
        <v>141</v>
      </c>
      <c r="BM167" s="164" t="s">
        <v>251</v>
      </c>
    </row>
    <row r="168" spans="1:65" s="2" customFormat="1" ht="14.45" customHeight="1" x14ac:dyDescent="0.2">
      <c r="A168" s="29"/>
      <c r="B168" s="124"/>
      <c r="C168" s="154" t="s">
        <v>14</v>
      </c>
      <c r="D168" s="154" t="s">
        <v>133</v>
      </c>
      <c r="E168" s="155" t="s">
        <v>252</v>
      </c>
      <c r="F168" s="156" t="s">
        <v>253</v>
      </c>
      <c r="G168" s="157" t="s">
        <v>246</v>
      </c>
      <c r="H168" s="158">
        <v>3</v>
      </c>
      <c r="I168" s="230"/>
      <c r="J168" s="159">
        <f t="shared" si="25"/>
        <v>0</v>
      </c>
      <c r="K168" s="156" t="s">
        <v>1</v>
      </c>
      <c r="L168" s="30"/>
      <c r="M168" s="160" t="s">
        <v>1</v>
      </c>
      <c r="N168" s="161" t="s">
        <v>40</v>
      </c>
      <c r="O168" s="55"/>
      <c r="P168" s="162">
        <f t="shared" si="26"/>
        <v>0</v>
      </c>
      <c r="Q168" s="162">
        <v>0.01</v>
      </c>
      <c r="R168" s="162">
        <f t="shared" si="27"/>
        <v>0.03</v>
      </c>
      <c r="S168" s="162">
        <v>0</v>
      </c>
      <c r="T168" s="163">
        <f t="shared" si="28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4" t="s">
        <v>141</v>
      </c>
      <c r="AT168" s="164" t="s">
        <v>133</v>
      </c>
      <c r="AU168" s="164" t="s">
        <v>91</v>
      </c>
      <c r="AY168" s="14" t="s">
        <v>130</v>
      </c>
      <c r="BE168" s="89">
        <f t="shared" si="29"/>
        <v>0</v>
      </c>
      <c r="BF168" s="89">
        <f t="shared" si="30"/>
        <v>0</v>
      </c>
      <c r="BG168" s="89">
        <f t="shared" si="31"/>
        <v>0</v>
      </c>
      <c r="BH168" s="89">
        <f t="shared" si="32"/>
        <v>0</v>
      </c>
      <c r="BI168" s="89">
        <f t="shared" si="33"/>
        <v>0</v>
      </c>
      <c r="BJ168" s="14" t="s">
        <v>80</v>
      </c>
      <c r="BK168" s="89">
        <f t="shared" si="34"/>
        <v>0</v>
      </c>
      <c r="BL168" s="14" t="s">
        <v>141</v>
      </c>
      <c r="BM168" s="164" t="s">
        <v>254</v>
      </c>
    </row>
    <row r="169" spans="1:65" s="2" customFormat="1" ht="14.45" customHeight="1" x14ac:dyDescent="0.2">
      <c r="A169" s="29"/>
      <c r="B169" s="124"/>
      <c r="C169" s="154" t="s">
        <v>255</v>
      </c>
      <c r="D169" s="154" t="s">
        <v>133</v>
      </c>
      <c r="E169" s="155" t="s">
        <v>256</v>
      </c>
      <c r="F169" s="156" t="s">
        <v>257</v>
      </c>
      <c r="G169" s="157" t="s">
        <v>172</v>
      </c>
      <c r="H169" s="158">
        <v>6</v>
      </c>
      <c r="I169" s="230"/>
      <c r="J169" s="159">
        <f t="shared" si="25"/>
        <v>0</v>
      </c>
      <c r="K169" s="156" t="s">
        <v>1</v>
      </c>
      <c r="L169" s="30"/>
      <c r="M169" s="160" t="s">
        <v>1</v>
      </c>
      <c r="N169" s="161" t="s">
        <v>40</v>
      </c>
      <c r="O169" s="55"/>
      <c r="P169" s="162">
        <f t="shared" si="26"/>
        <v>0</v>
      </c>
      <c r="Q169" s="162">
        <v>0</v>
      </c>
      <c r="R169" s="162">
        <f t="shared" si="27"/>
        <v>0</v>
      </c>
      <c r="S169" s="162">
        <v>0</v>
      </c>
      <c r="T169" s="163">
        <f t="shared" si="28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4" t="s">
        <v>141</v>
      </c>
      <c r="AT169" s="164" t="s">
        <v>133</v>
      </c>
      <c r="AU169" s="164" t="s">
        <v>91</v>
      </c>
      <c r="AY169" s="14" t="s">
        <v>130</v>
      </c>
      <c r="BE169" s="89">
        <f t="shared" si="29"/>
        <v>0</v>
      </c>
      <c r="BF169" s="89">
        <f t="shared" si="30"/>
        <v>0</v>
      </c>
      <c r="BG169" s="89">
        <f t="shared" si="31"/>
        <v>0</v>
      </c>
      <c r="BH169" s="89">
        <f t="shared" si="32"/>
        <v>0</v>
      </c>
      <c r="BI169" s="89">
        <f t="shared" si="33"/>
        <v>0</v>
      </c>
      <c r="BJ169" s="14" t="s">
        <v>80</v>
      </c>
      <c r="BK169" s="89">
        <f t="shared" si="34"/>
        <v>0</v>
      </c>
      <c r="BL169" s="14" t="s">
        <v>141</v>
      </c>
      <c r="BM169" s="164" t="s">
        <v>258</v>
      </c>
    </row>
    <row r="170" spans="1:65" s="2" customFormat="1" ht="14.45" customHeight="1" x14ac:dyDescent="0.2">
      <c r="A170" s="29"/>
      <c r="B170" s="124"/>
      <c r="C170" s="154" t="s">
        <v>8</v>
      </c>
      <c r="D170" s="154" t="s">
        <v>133</v>
      </c>
      <c r="E170" s="155" t="s">
        <v>259</v>
      </c>
      <c r="F170" s="156" t="s">
        <v>260</v>
      </c>
      <c r="G170" s="157" t="s">
        <v>172</v>
      </c>
      <c r="H170" s="158">
        <v>6</v>
      </c>
      <c r="I170" s="230"/>
      <c r="J170" s="159">
        <f t="shared" si="25"/>
        <v>0</v>
      </c>
      <c r="K170" s="156" t="s">
        <v>1</v>
      </c>
      <c r="L170" s="30"/>
      <c r="M170" s="160" t="s">
        <v>1</v>
      </c>
      <c r="N170" s="161" t="s">
        <v>40</v>
      </c>
      <c r="O170" s="55"/>
      <c r="P170" s="162">
        <f t="shared" si="26"/>
        <v>0</v>
      </c>
      <c r="Q170" s="162">
        <v>0</v>
      </c>
      <c r="R170" s="162">
        <f t="shared" si="27"/>
        <v>0</v>
      </c>
      <c r="S170" s="162">
        <v>0</v>
      </c>
      <c r="T170" s="163">
        <f t="shared" si="28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4" t="s">
        <v>141</v>
      </c>
      <c r="AT170" s="164" t="s">
        <v>133</v>
      </c>
      <c r="AU170" s="164" t="s">
        <v>91</v>
      </c>
      <c r="AY170" s="14" t="s">
        <v>130</v>
      </c>
      <c r="BE170" s="89">
        <f t="shared" si="29"/>
        <v>0</v>
      </c>
      <c r="BF170" s="89">
        <f t="shared" si="30"/>
        <v>0</v>
      </c>
      <c r="BG170" s="89">
        <f t="shared" si="31"/>
        <v>0</v>
      </c>
      <c r="BH170" s="89">
        <f t="shared" si="32"/>
        <v>0</v>
      </c>
      <c r="BI170" s="89">
        <f t="shared" si="33"/>
        <v>0</v>
      </c>
      <c r="BJ170" s="14" t="s">
        <v>80</v>
      </c>
      <c r="BK170" s="89">
        <f t="shared" si="34"/>
        <v>0</v>
      </c>
      <c r="BL170" s="14" t="s">
        <v>141</v>
      </c>
      <c r="BM170" s="164" t="s">
        <v>261</v>
      </c>
    </row>
    <row r="171" spans="1:65" s="2" customFormat="1" ht="14.45" customHeight="1" x14ac:dyDescent="0.2">
      <c r="A171" s="29"/>
      <c r="B171" s="124"/>
      <c r="C171" s="154" t="s">
        <v>137</v>
      </c>
      <c r="D171" s="154" t="s">
        <v>133</v>
      </c>
      <c r="E171" s="155" t="s">
        <v>262</v>
      </c>
      <c r="F171" s="156" t="s">
        <v>263</v>
      </c>
      <c r="G171" s="157" t="s">
        <v>177</v>
      </c>
      <c r="H171" s="158">
        <v>1.3979999999999999</v>
      </c>
      <c r="I171" s="230"/>
      <c r="J171" s="159">
        <f t="shared" si="25"/>
        <v>0</v>
      </c>
      <c r="K171" s="156" t="s">
        <v>1</v>
      </c>
      <c r="L171" s="30"/>
      <c r="M171" s="160" t="s">
        <v>1</v>
      </c>
      <c r="N171" s="161" t="s">
        <v>40</v>
      </c>
      <c r="O171" s="55"/>
      <c r="P171" s="162">
        <f t="shared" si="26"/>
        <v>0</v>
      </c>
      <c r="Q171" s="162">
        <v>0</v>
      </c>
      <c r="R171" s="162">
        <f t="shared" si="27"/>
        <v>0</v>
      </c>
      <c r="S171" s="162">
        <v>0</v>
      </c>
      <c r="T171" s="163">
        <f t="shared" si="28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4" t="s">
        <v>141</v>
      </c>
      <c r="AT171" s="164" t="s">
        <v>133</v>
      </c>
      <c r="AU171" s="164" t="s">
        <v>91</v>
      </c>
      <c r="AY171" s="14" t="s">
        <v>130</v>
      </c>
      <c r="BE171" s="89">
        <f t="shared" si="29"/>
        <v>0</v>
      </c>
      <c r="BF171" s="89">
        <f t="shared" si="30"/>
        <v>0</v>
      </c>
      <c r="BG171" s="89">
        <f t="shared" si="31"/>
        <v>0</v>
      </c>
      <c r="BH171" s="89">
        <f t="shared" si="32"/>
        <v>0</v>
      </c>
      <c r="BI171" s="89">
        <f t="shared" si="33"/>
        <v>0</v>
      </c>
      <c r="BJ171" s="14" t="s">
        <v>80</v>
      </c>
      <c r="BK171" s="89">
        <f t="shared" si="34"/>
        <v>0</v>
      </c>
      <c r="BL171" s="14" t="s">
        <v>141</v>
      </c>
      <c r="BM171" s="164" t="s">
        <v>264</v>
      </c>
    </row>
    <row r="172" spans="1:65" s="12" customFormat="1" ht="22.9" customHeight="1" x14ac:dyDescent="0.2">
      <c r="B172" s="141"/>
      <c r="D172" s="142" t="s">
        <v>74</v>
      </c>
      <c r="E172" s="152" t="s">
        <v>265</v>
      </c>
      <c r="F172" s="152" t="s">
        <v>266</v>
      </c>
      <c r="I172" s="144"/>
      <c r="J172" s="153">
        <f>BK172</f>
        <v>0</v>
      </c>
      <c r="L172" s="141"/>
      <c r="M172" s="146"/>
      <c r="N172" s="147"/>
      <c r="O172" s="147"/>
      <c r="P172" s="148">
        <f>SUM(P173:P175)</f>
        <v>0</v>
      </c>
      <c r="Q172" s="147"/>
      <c r="R172" s="148">
        <f>SUM(R173:R175)</f>
        <v>5.2500000000000012E-3</v>
      </c>
      <c r="S172" s="147"/>
      <c r="T172" s="149">
        <f>SUM(T173:T175)</f>
        <v>0</v>
      </c>
      <c r="AR172" s="142" t="s">
        <v>80</v>
      </c>
      <c r="AT172" s="150" t="s">
        <v>74</v>
      </c>
      <c r="AU172" s="150" t="s">
        <v>80</v>
      </c>
      <c r="AY172" s="142" t="s">
        <v>130</v>
      </c>
      <c r="BK172" s="151">
        <f>SUM(BK173:BK175)</f>
        <v>0</v>
      </c>
    </row>
    <row r="173" spans="1:65" s="2" customFormat="1" ht="24.2" customHeight="1" x14ac:dyDescent="0.2">
      <c r="A173" s="29"/>
      <c r="B173" s="124"/>
      <c r="C173" s="154" t="s">
        <v>80</v>
      </c>
      <c r="D173" s="154" t="s">
        <v>133</v>
      </c>
      <c r="E173" s="155" t="s">
        <v>267</v>
      </c>
      <c r="F173" s="156" t="s">
        <v>268</v>
      </c>
      <c r="G173" s="157" t="s">
        <v>136</v>
      </c>
      <c r="H173" s="158">
        <v>105</v>
      </c>
      <c r="I173" s="230"/>
      <c r="J173" s="159">
        <f>ROUND(I173*H173,2)</f>
        <v>0</v>
      </c>
      <c r="K173" s="156"/>
      <c r="L173" s="30"/>
      <c r="M173" s="160" t="s">
        <v>1</v>
      </c>
      <c r="N173" s="161" t="s">
        <v>40</v>
      </c>
      <c r="O173" s="55"/>
      <c r="P173" s="162">
        <f>O173*H173</f>
        <v>0</v>
      </c>
      <c r="Q173" s="162">
        <v>1.0000000000000001E-5</v>
      </c>
      <c r="R173" s="162">
        <f>Q173*H173</f>
        <v>1.0500000000000002E-3</v>
      </c>
      <c r="S173" s="162">
        <v>0</v>
      </c>
      <c r="T173" s="163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4" t="s">
        <v>141</v>
      </c>
      <c r="AT173" s="164" t="s">
        <v>133</v>
      </c>
      <c r="AU173" s="164" t="s">
        <v>91</v>
      </c>
      <c r="AY173" s="14" t="s">
        <v>130</v>
      </c>
      <c r="BE173" s="89">
        <f>IF(N173="základní",J173,0)</f>
        <v>0</v>
      </c>
      <c r="BF173" s="89">
        <f>IF(N173="snížená",J173,0)</f>
        <v>0</v>
      </c>
      <c r="BG173" s="89">
        <f>IF(N173="zákl. přenesená",J173,0)</f>
        <v>0</v>
      </c>
      <c r="BH173" s="89">
        <f>IF(N173="sníž. přenesená",J173,0)</f>
        <v>0</v>
      </c>
      <c r="BI173" s="89">
        <f>IF(N173="nulová",J173,0)</f>
        <v>0</v>
      </c>
      <c r="BJ173" s="14" t="s">
        <v>80</v>
      </c>
      <c r="BK173" s="89">
        <f>ROUND(I173*H173,2)</f>
        <v>0</v>
      </c>
      <c r="BL173" s="14" t="s">
        <v>141</v>
      </c>
      <c r="BM173" s="164" t="s">
        <v>269</v>
      </c>
    </row>
    <row r="174" spans="1:65" s="2" customFormat="1" ht="24.2" customHeight="1" x14ac:dyDescent="0.2">
      <c r="A174" s="29"/>
      <c r="B174" s="124"/>
      <c r="C174" s="154" t="s">
        <v>91</v>
      </c>
      <c r="D174" s="154" t="s">
        <v>133</v>
      </c>
      <c r="E174" s="155" t="s">
        <v>270</v>
      </c>
      <c r="F174" s="156" t="s">
        <v>271</v>
      </c>
      <c r="G174" s="157" t="s">
        <v>136</v>
      </c>
      <c r="H174" s="158">
        <v>105</v>
      </c>
      <c r="I174" s="230"/>
      <c r="J174" s="159">
        <f>ROUND(I174*H174,2)</f>
        <v>0</v>
      </c>
      <c r="K174" s="156"/>
      <c r="L174" s="30"/>
      <c r="M174" s="160" t="s">
        <v>1</v>
      </c>
      <c r="N174" s="161" t="s">
        <v>40</v>
      </c>
      <c r="O174" s="55"/>
      <c r="P174" s="162">
        <f>O174*H174</f>
        <v>0</v>
      </c>
      <c r="Q174" s="162">
        <v>2.0000000000000002E-5</v>
      </c>
      <c r="R174" s="162">
        <f>Q174*H174</f>
        <v>2.1000000000000003E-3</v>
      </c>
      <c r="S174" s="162">
        <v>0</v>
      </c>
      <c r="T174" s="163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4" t="s">
        <v>141</v>
      </c>
      <c r="AT174" s="164" t="s">
        <v>133</v>
      </c>
      <c r="AU174" s="164" t="s">
        <v>91</v>
      </c>
      <c r="AY174" s="14" t="s">
        <v>130</v>
      </c>
      <c r="BE174" s="89">
        <f>IF(N174="základní",J174,0)</f>
        <v>0</v>
      </c>
      <c r="BF174" s="89">
        <f>IF(N174="snížená",J174,0)</f>
        <v>0</v>
      </c>
      <c r="BG174" s="89">
        <f>IF(N174="zákl. přenesená",J174,0)</f>
        <v>0</v>
      </c>
      <c r="BH174" s="89">
        <f>IF(N174="sníž. přenesená",J174,0)</f>
        <v>0</v>
      </c>
      <c r="BI174" s="89">
        <f>IF(N174="nulová",J174,0)</f>
        <v>0</v>
      </c>
      <c r="BJ174" s="14" t="s">
        <v>80</v>
      </c>
      <c r="BK174" s="89">
        <f>ROUND(I174*H174,2)</f>
        <v>0</v>
      </c>
      <c r="BL174" s="14" t="s">
        <v>141</v>
      </c>
      <c r="BM174" s="164" t="s">
        <v>272</v>
      </c>
    </row>
    <row r="175" spans="1:65" s="2" customFormat="1" ht="24.2" customHeight="1" x14ac:dyDescent="0.2">
      <c r="A175" s="29"/>
      <c r="B175" s="124"/>
      <c r="C175" s="154" t="s">
        <v>142</v>
      </c>
      <c r="D175" s="154" t="s">
        <v>133</v>
      </c>
      <c r="E175" s="155" t="s">
        <v>273</v>
      </c>
      <c r="F175" s="156" t="s">
        <v>274</v>
      </c>
      <c r="G175" s="157" t="s">
        <v>136</v>
      </c>
      <c r="H175" s="158">
        <v>105</v>
      </c>
      <c r="I175" s="230"/>
      <c r="J175" s="159">
        <f>ROUND(I175*H175,2)</f>
        <v>0</v>
      </c>
      <c r="K175" s="156"/>
      <c r="L175" s="30"/>
      <c r="M175" s="160" t="s">
        <v>1</v>
      </c>
      <c r="N175" s="161" t="s">
        <v>40</v>
      </c>
      <c r="O175" s="55"/>
      <c r="P175" s="162">
        <f>O175*H175</f>
        <v>0</v>
      </c>
      <c r="Q175" s="162">
        <v>2.0000000000000002E-5</v>
      </c>
      <c r="R175" s="162">
        <f>Q175*H175</f>
        <v>2.1000000000000003E-3</v>
      </c>
      <c r="S175" s="162">
        <v>0</v>
      </c>
      <c r="T175" s="163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4" t="s">
        <v>141</v>
      </c>
      <c r="AT175" s="164" t="s">
        <v>133</v>
      </c>
      <c r="AU175" s="164" t="s">
        <v>91</v>
      </c>
      <c r="AY175" s="14" t="s">
        <v>130</v>
      </c>
      <c r="BE175" s="89">
        <f>IF(N175="základní",J175,0)</f>
        <v>0</v>
      </c>
      <c r="BF175" s="89">
        <f>IF(N175="snížená",J175,0)</f>
        <v>0</v>
      </c>
      <c r="BG175" s="89">
        <f>IF(N175="zákl. přenesená",J175,0)</f>
        <v>0</v>
      </c>
      <c r="BH175" s="89">
        <f>IF(N175="sníž. přenesená",J175,0)</f>
        <v>0</v>
      </c>
      <c r="BI175" s="89">
        <f>IF(N175="nulová",J175,0)</f>
        <v>0</v>
      </c>
      <c r="BJ175" s="14" t="s">
        <v>80</v>
      </c>
      <c r="BK175" s="89">
        <f>ROUND(I175*H175,2)</f>
        <v>0</v>
      </c>
      <c r="BL175" s="14" t="s">
        <v>141</v>
      </c>
      <c r="BM175" s="164" t="s">
        <v>275</v>
      </c>
    </row>
    <row r="176" spans="1:65" s="12" customFormat="1" ht="22.9" customHeight="1" x14ac:dyDescent="0.2">
      <c r="B176" s="141"/>
      <c r="D176" s="142" t="s">
        <v>74</v>
      </c>
      <c r="E176" s="152" t="s">
        <v>276</v>
      </c>
      <c r="F176" s="152" t="s">
        <v>277</v>
      </c>
      <c r="I176" s="144"/>
      <c r="J176" s="153">
        <f>BK176</f>
        <v>0</v>
      </c>
      <c r="L176" s="141"/>
      <c r="M176" s="146"/>
      <c r="N176" s="147"/>
      <c r="O176" s="147"/>
      <c r="P176" s="148">
        <f>P177</f>
        <v>0</v>
      </c>
      <c r="Q176" s="147"/>
      <c r="R176" s="148">
        <f>R177</f>
        <v>0</v>
      </c>
      <c r="S176" s="147"/>
      <c r="T176" s="149">
        <f>T177</f>
        <v>0</v>
      </c>
      <c r="AR176" s="142" t="s">
        <v>80</v>
      </c>
      <c r="AT176" s="150" t="s">
        <v>74</v>
      </c>
      <c r="AU176" s="150" t="s">
        <v>80</v>
      </c>
      <c r="AY176" s="142" t="s">
        <v>130</v>
      </c>
      <c r="BK176" s="151">
        <f>BK177</f>
        <v>0</v>
      </c>
    </row>
    <row r="177" spans="1:65" s="2" customFormat="1" ht="14.45" customHeight="1" x14ac:dyDescent="0.2">
      <c r="A177" s="29"/>
      <c r="B177" s="124"/>
      <c r="C177" s="154" t="s">
        <v>80</v>
      </c>
      <c r="D177" s="154" t="s">
        <v>133</v>
      </c>
      <c r="E177" s="155" t="s">
        <v>278</v>
      </c>
      <c r="F177" s="156" t="s">
        <v>279</v>
      </c>
      <c r="G177" s="157" t="s">
        <v>280</v>
      </c>
      <c r="H177" s="158">
        <v>32</v>
      </c>
      <c r="I177" s="230"/>
      <c r="J177" s="159">
        <f>ROUND(I177*H177,2)</f>
        <v>0</v>
      </c>
      <c r="K177" s="156" t="s">
        <v>1</v>
      </c>
      <c r="L177" s="30"/>
      <c r="M177" s="165" t="s">
        <v>1</v>
      </c>
      <c r="N177" s="166" t="s">
        <v>40</v>
      </c>
      <c r="O177" s="167"/>
      <c r="P177" s="168">
        <f>O177*H177</f>
        <v>0</v>
      </c>
      <c r="Q177" s="168">
        <v>0</v>
      </c>
      <c r="R177" s="168">
        <f>Q177*H177</f>
        <v>0</v>
      </c>
      <c r="S177" s="168">
        <v>0</v>
      </c>
      <c r="T177" s="169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4" t="s">
        <v>141</v>
      </c>
      <c r="AT177" s="164" t="s">
        <v>133</v>
      </c>
      <c r="AU177" s="164" t="s">
        <v>91</v>
      </c>
      <c r="AY177" s="14" t="s">
        <v>130</v>
      </c>
      <c r="BE177" s="89">
        <f>IF(N177="základní",J177,0)</f>
        <v>0</v>
      </c>
      <c r="BF177" s="89">
        <f>IF(N177="snížená",J177,0)</f>
        <v>0</v>
      </c>
      <c r="BG177" s="89">
        <f>IF(N177="zákl. přenesená",J177,0)</f>
        <v>0</v>
      </c>
      <c r="BH177" s="89">
        <f>IF(N177="sníž. přenesená",J177,0)</f>
        <v>0</v>
      </c>
      <c r="BI177" s="89">
        <f>IF(N177="nulová",J177,0)</f>
        <v>0</v>
      </c>
      <c r="BJ177" s="14" t="s">
        <v>80</v>
      </c>
      <c r="BK177" s="89">
        <f>ROUND(I177*H177,2)</f>
        <v>0</v>
      </c>
      <c r="BL177" s="14" t="s">
        <v>141</v>
      </c>
      <c r="BM177" s="164" t="s">
        <v>281</v>
      </c>
    </row>
    <row r="178" spans="1:65" s="2" customFormat="1" ht="6.95" customHeight="1" x14ac:dyDescent="0.2">
      <c r="A178" s="29"/>
      <c r="B178" s="44"/>
      <c r="C178" s="45"/>
      <c r="D178" s="45"/>
      <c r="E178" s="45"/>
      <c r="F178" s="45"/>
      <c r="G178" s="45"/>
      <c r="H178" s="45"/>
      <c r="I178" s="45"/>
      <c r="J178" s="45"/>
      <c r="K178" s="45"/>
      <c r="L178" s="30"/>
      <c r="M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</row>
  </sheetData>
  <autoFilter ref="C128:K177" xr:uid="{00000000-0009-0000-0000-000001000000}"/>
  <mergeCells count="11">
    <mergeCell ref="L2:V2"/>
    <mergeCell ref="D106:F106"/>
    <mergeCell ref="D107:F107"/>
    <mergeCell ref="D108:F108"/>
    <mergeCell ref="D109:F109"/>
    <mergeCell ref="E121:H121"/>
    <mergeCell ref="E7:H7"/>
    <mergeCell ref="E16:H16"/>
    <mergeCell ref="E25:H25"/>
    <mergeCell ref="E85:H85"/>
    <mergeCell ref="D105:F10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13 - Staveb.úpravy a změn...</vt:lpstr>
      <vt:lpstr>'13 - Staveb.úpravy a změn...'!Názvy_tisku</vt:lpstr>
      <vt:lpstr>'Rekapitulace stavby'!Názvy_tisku</vt:lpstr>
      <vt:lpstr>'13 - Staveb.úpravy a změn...'!Oblast_tisku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RENATA\Renata</dc:creator>
  <cp:lastModifiedBy>Renata</cp:lastModifiedBy>
  <dcterms:created xsi:type="dcterms:W3CDTF">2020-09-02T13:52:51Z</dcterms:created>
  <dcterms:modified xsi:type="dcterms:W3CDTF">2020-09-02T14:17:42Z</dcterms:modified>
</cp:coreProperties>
</file>